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rcngo-my.sharepoint.com/personal/dl062_drc_ngo/Documents/Documents/Reem D/PRs/2026/ITB/Emergency kits/TD/"/>
    </mc:Choice>
  </mc:AlternateContent>
  <xr:revisionPtr revIDLastSave="404" documentId="13_ncr:1_{C03977A4-0EA9-4DF4-B105-EEAD7B531390}" xr6:coauthVersionLast="47" xr6:coauthVersionMax="47" xr10:uidLastSave="{5F016F1B-6390-4141-B688-00F93B4C95CF}"/>
  <bookViews>
    <workbookView xWindow="-120" yWindow="-120" windowWidth="29040" windowHeight="15840" xr2:uid="{CB7A18F9-BEB1-4F5F-B551-6ED5407BC882}"/>
  </bookViews>
  <sheets>
    <sheet name="WATA Calc" sheetId="4" r:id="rId1"/>
  </sheets>
  <definedNames>
    <definedName name="_xlnm.Print_Area" localSheetId="0">'WATA Calc'!$A$1:$K$72</definedName>
    <definedName name="_xlnm.Print_Titles" localSheetId="0">'WATA Calc'!$1:$5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4" l="1"/>
  <c r="K7" i="4"/>
  <c r="G25" i="4" l="1"/>
  <c r="K11" i="4" l="1"/>
  <c r="K14" i="4"/>
  <c r="G11" i="4"/>
  <c r="G12" i="4"/>
  <c r="K12" i="4" s="1"/>
  <c r="G13" i="4"/>
  <c r="G14" i="4"/>
  <c r="I11" i="4"/>
  <c r="I12" i="4"/>
  <c r="I13" i="4"/>
  <c r="I14" i="4"/>
  <c r="K13" i="4" l="1"/>
  <c r="G16" i="4"/>
  <c r="G18" i="4" s="1"/>
  <c r="G31" i="4" s="1"/>
  <c r="G15" i="4"/>
  <c r="G10" i="4"/>
  <c r="G9" i="4"/>
  <c r="G8" i="4"/>
  <c r="G7" i="4"/>
  <c r="G27" i="4"/>
  <c r="G26" i="4"/>
  <c r="G17" i="4"/>
  <c r="J11" i="4"/>
  <c r="D41" i="4" l="1"/>
  <c r="D36" i="4"/>
  <c r="J12" i="4"/>
  <c r="H12" i="4"/>
  <c r="H13" i="4"/>
  <c r="H14" i="4"/>
  <c r="H11" i="4"/>
  <c r="J13" i="4"/>
  <c r="J14" i="4"/>
  <c r="J25" i="4"/>
  <c r="J26" i="4"/>
  <c r="J8" i="4"/>
  <c r="J9" i="4"/>
  <c r="H15" i="4"/>
  <c r="K16" i="4"/>
  <c r="K15" i="4"/>
  <c r="I15" i="4"/>
  <c r="K17" i="4"/>
  <c r="K27" i="4"/>
  <c r="I8" i="4"/>
  <c r="J15" i="4"/>
  <c r="H17" i="4"/>
  <c r="K21" i="4"/>
  <c r="K22" i="4" s="1"/>
  <c r="J27" i="4"/>
  <c r="H10" i="4"/>
  <c r="I17" i="4"/>
  <c r="H8" i="4"/>
  <c r="H7" i="4"/>
  <c r="I10" i="4"/>
  <c r="J17" i="4"/>
  <c r="I7" i="4"/>
  <c r="J10" i="4"/>
  <c r="H16" i="4"/>
  <c r="K9" i="4"/>
  <c r="K25" i="4"/>
  <c r="K8" i="4"/>
  <c r="H9" i="4"/>
  <c r="I16" i="4"/>
  <c r="K26" i="4"/>
  <c r="I9" i="4"/>
  <c r="J16" i="4"/>
  <c r="J21" i="4"/>
  <c r="J22" i="4" s="1"/>
  <c r="J7" i="4"/>
  <c r="K10" i="4"/>
  <c r="J28" i="4" l="1"/>
  <c r="K18" i="4"/>
  <c r="D39" i="4"/>
  <c r="K28" i="4"/>
  <c r="H27" i="4"/>
  <c r="H25" i="4"/>
  <c r="H26" i="4"/>
  <c r="I25" i="4"/>
  <c r="I26" i="4"/>
  <c r="I27" i="4"/>
  <c r="J18" i="4"/>
  <c r="D37" i="4" l="1"/>
  <c r="D45" i="4"/>
  <c r="D38" i="4"/>
  <c r="D47" i="4"/>
  <c r="D40" i="4"/>
  <c r="D48" i="4"/>
  <c r="D42" i="4"/>
  <c r="D43" i="4"/>
  <c r="D44" i="4"/>
  <c r="D46" i="4"/>
  <c r="J31" i="4"/>
  <c r="K31" i="4"/>
</calcChain>
</file>

<file path=xl/sharedStrings.xml><?xml version="1.0" encoding="utf-8"?>
<sst xmlns="http://schemas.openxmlformats.org/spreadsheetml/2006/main" count="121" uniqueCount="102">
  <si>
    <t xml:space="preserve">    Quotation WATA TANKS  Delivery
جدول كميات مشروع تسليم خزانات المياه</t>
  </si>
  <si>
    <t xml:space="preserve">WATA Amount . Min </t>
  </si>
  <si>
    <t xml:space="preserve">WATA Amount . Max </t>
  </si>
  <si>
    <t>A</t>
  </si>
  <si>
    <t>Description</t>
  </si>
  <si>
    <t>التوصيف</t>
  </si>
  <si>
    <t>For one kite
للمجموعة الواحدة</t>
  </si>
  <si>
    <t>Amount . Min
كمية دنيى</t>
  </si>
  <si>
    <t>Amount . Max
كمية عظمى</t>
  </si>
  <si>
    <t>#</t>
  </si>
  <si>
    <t>The unit price includes following activities:
purchasing, packing, loading, transportation, offloading and delivery to place of operation at household level in the governorate of the respective Lot. In some positions included: tranpsortation to the roof top, installation to the building water network</t>
  </si>
  <si>
    <t>يشمل سعر الوحدة الأنشطة التالية:
الشراء والتعبئة والتحميل والنقل والتفريغ والتسليم إلى مكان العمل على مستوى الأسرة في محافظة الجزء المعين. في بعض الحالات تشمل: النقل إلى السطح ، والتوصيل الى شبكة مياه المبنى</t>
  </si>
  <si>
    <t>Unit
الوحدة</t>
  </si>
  <si>
    <t>Requ.Qty for each kit
الكمية المطلوبة لكل مجموعة</t>
  </si>
  <si>
    <t>Uint cost (SYR)
 سعر الوحدة (ل.س)</t>
  </si>
  <si>
    <t>Amount . (SYR)
السعر الإجمالي للسلة
ل.س</t>
  </si>
  <si>
    <t>Amount . Min (SYR)
السعر الإجمالي الأدنى
(ل.س)</t>
  </si>
  <si>
    <t>Amount . Max (SYR)
السعر الإجمالي الأعلى
(ل.س)</t>
  </si>
  <si>
    <t>pc
قطعة</t>
  </si>
  <si>
    <t xml:space="preserve">kits Amount . Min </t>
  </si>
  <si>
    <t xml:space="preserve">kits Amount . Max </t>
  </si>
  <si>
    <t>B</t>
  </si>
  <si>
    <t>Requ.Qty
الكمية المطلوبة</t>
  </si>
  <si>
    <t>The items are for the time of distribution handed over to DRC team</t>
  </si>
  <si>
    <t>هذه البنود هي الى حين التوزيع تسلم لفريق المجلس الدنماركي</t>
  </si>
  <si>
    <t>bottle
عبوة</t>
  </si>
  <si>
    <t>ملصق إعلان (عينة 3) على رسائل النظافة الصحية الرئيسية
ورق مقوى قياس A2 ملون.</t>
  </si>
  <si>
    <t>قلم ، أزرق
الحجم القياسي ،من البلاستيك ، ليش له  غطاء ، اللون الأزرق</t>
  </si>
  <si>
    <t>Water tank, 5000 L, place on ground
Supply and deliver on Household level PVC water tank (3layers of polyethylene), 5000 Liter, including all necessary fittings, swimmer, 2 valves (1"), with 3 glossy paper sticker DRC logo ,  and ECHO logo (A4) color at the tank (S7).
To be placed on the ground in front of the building maximum distance truck - final location = 50m.
The item includes installation of tank fittings with (1) standard single tap longe neck.
All items to meet Syrian Standard
Including providing a steel base, average dimensions of 205cm in both directions, steel tubes (4*2)cm (2*2)cm with an average thickness of 2.0mm, and an average weight 100kg, including painting the base with three layers (epoxy, two layers of paint), and everything necessary to complete the work.</t>
  </si>
  <si>
    <t>خزان مياه ، 5000 لتر ، موضوع على الأرض
توريد وتسليم خزان مياه PVC على مستوى الأسرة (3 طبقات من البولي إيثيلين) ، 5000 لتر ، بما في ذلك جميع التجهيزات اللازمة ، فواشة ، 2 صمامات (1 ") ، مع 3 ملصقات ورقية لماعة لشعار كل من المجلس الدنماركي  و الاتحاد الأوروبي  (A4) اللون في الخزان (العينة 7).
يتم وضعه على الأرض أمام المبنى  أقصى مسافة للشاحنة - الموقع النهائي = 50 م.
يتضمن البند تركيب تجهيزات الخزان مع حنفية مفردة عنق طويل عدد (1).
جميع المواد مطابقة للمواصفات السورية
يتضمن العمل تقديم القاعدة المعدنية بأبعاد وسطية 205cm بالاتجاهين، وتيوبات معدنية (4*2)cm  (2*2)cm سماكة وسطية 2.0mm , وبوزن وسطي  100kg، يشمل دهان القاعدة بثلاث طبقات (ايبوكسي، طبقتين طلاء)، وكل مايلزم حتى اتمام العمل.</t>
  </si>
  <si>
    <t>Water tank, 2000 L, transportation to the roof top
Supply and deliver on Household level PVC water tank (3layers of polyethylene), 2000 Liter, including all necessary fittings, swimmer, 2 valves  (1"), with 3 glossy paper sticker DRC logo ,  and ECHO logo (A4) color at the tank (S7).
To be placed at the place of operation at the roof top/attic of the building apartment. Maximum distance truck - building = 50m.
Installation of existing water tank to existing pipe network at the roof top by a certified technician/plumber. Including all neccessary fittings and tools required for technical sound installation, including commissioning. Providing briefing to the beneficiary on the correct operation and maintenance.
The work includes supply&amp;install green water pipe (PPR) 25 mm="3/4 ,pressure 10 barPN, average (5 m) including all required tank outlets and accessories fittings, with standard single tap longe neck No. (1 ), including all needed accessories for connection to the water pipe,  according to the engineer's instruction..
All items to meet Syrian Standard</t>
  </si>
  <si>
    <t>خزان مياه ، 2000 لتر ،النقل الى السطح 
توريد وتسليم خزان مياه PVC على مستوى الأسرة (3 طبقات من البولي إيثيلين) ، 2000 لتر ، بما في ذلك جميع التجهيزات اللازمة ، فواشة ، 2 صمامات (1 ") ، مع 3 ملصقات ورقية  لماعة لشعار المجلس الدنماركي  و شعار الاتحاد الأوروبي  (A4) اللون في الخزان (العينة 7).
يتم وضعه على مكان العمل على السطح /العلية/  .أقصى مسافة للشاحنة - المبنى = 50 م.
يتضمن البند تركيب الخزان على شبكة الأنابيب الموجودة على السطح من قبل فني / سباك معتمد. يتضمن ذلك جميع التجهيزات والأدوات اللازمة للتركيب الفني، بما في ذلك التكليف. إحاطة المستفيد بكيفية التشغيل والصيانة الصحيحة. 
كما يتضمن العمل تقديم وتركيب بواري مياه حلوة PPR 25 mm ="3/4 الضغط الاسمي 10 barPN، بطول وسطي (5 متر) من خزان المياه إلى الشبكة المنزلية، مع حنفية مفردة عنق طويل عدد (1) ومع كافة الإكسسورات اللازمة، حسب تعليمات المهندس المشرف.  
جميع المواد مطابقة للمواصفات السورية</t>
  </si>
  <si>
    <t>Water tank, 5000 L, transportation to the roof top
Supply and deliver on Household level PVC water tank (3layers of polyethylene), 5000 Liter, including all necessary fittings, swimmer, 2 valves  (1"), with 3 glossy paper sticker DRC logo , and ECHO logo (A4) color at the tank (S7).
To be placed at the place of operation at the roof top/attic of the building apartment. Maximum distance truck - building = 50m.
Installation of existing water tank to existing pipe network at the roof top by a certified technician/plumber. Including all neccessary fittings and tools required for technical sound installation, including commissioning. Providing briefing to the beneficiary on the correct operation and maintenance.
The work includes supply&amp;install green water pipe (PPR) 25 mm="3/4 ,pressure 10 barPN, average (5 m) including all required tank outlets and accessories fittings, with standard single tap longe neck No. (1 ), including all needed accessories for connection to the water pipe,  according to the engineer's instruction..
All items to meet Syrian Standard
Including providing a steel base, average dimensions of 205cm in both directions, steel tubes (4*2)cm (2*2)cm with an average thickness of 2.0mm, and an average weight 100kg, including painting the base with three layers (epoxy, two layers of paint), and everything necessary to complete the work.</t>
  </si>
  <si>
    <t>خزان مياه ، 5000 لتر ،النقل الى السطح 
توريد وتسليم خزان مياه PVC على مستوى الأسرة (3 طبقات من البولي إيثيلين) ، 5000 لتر ، بما في ذلك جميع التجهيزات اللازمة ، فواشة ، 2 صمامات (1 ") ، مع 3 ملصقات ورقية  لماعة لشعار المجلس الدنماركي  و شعار الاتحاد الأوروبي  (A4) اللون في الخزان (العينة 7).
يتم وضعه على مكان العمل على السطح /العلية/  .أقصى مسافة للشاحنة - المبنى = 50 م.
يتضمن البند تركيب الخزان على شبكة الأنابيب الموجودة على السطح من قبل فني / سباك معتمد. يتضمن ذلك جميع التجهيزات والأدوات اللازمة للتركيب الفني، بما في ذلك التكليف. إحاطة المستفيد بكيفية التشغيل والصيانة الصحيحة. 
كما يتضمن العمل تقديم وتركيب بواري مياه حلوة PPR 25 mm ="3/4 الضغط الاسمي 10 barPN، بطول وسطي (5 متر) من خزان المياه إلى الشبكة المنزلية، مع حنفية مفردة عنق طويل عدد (1) ومع كافة الإكسسورات اللازمة، حسب تعليمات المهندس المشرف.  
جميع المواد مطابقة للمواصفات السورية
يتضمن العمل تقديم القاعدة المعدنية بأبعاد وسطية 205cm بالاتجاهين، وتيوبات معدنية (4*2)cm  (2*2)cm سماكة وسطية 2.0mm , وبوزن وسطي  100kg، يشمل دهان القاعدة بثلاث طبقات (ايبوكسي، طبقتين طلاء)، وكل مايلزم حتى اتمام العمل.</t>
  </si>
  <si>
    <t>خزان مياه ، 2000 لتر ، موضوع على الأرض
توريد وتسليم خزان مياه PVC على مستوى الأسرة (3 طبقات من البولي إيثيلين) ، 2000 لتر ، بما في ذلك جميع التجهيزات اللازمة ، فواشة ، 2 صمامات (1 ") ، مع 3 ملصقات ورقية لماعة لشعار كل من المجلس الدنماركي  و الاتحاد الأوروبي  (A4) اللون في الخزان (العينة 7).
يتم وضعه على الأرض أمام المبنى  أقصى مسافة للشاحنة - الموقع النهائي = 50 م.
يتضمن البند تركيب تجهيزات الخزان مع حنفية مفردة عنق طويل عدد (1).
جميع المواد مطابقة للمواصفات السورية
يتضمن العمل تقديم القاعدة المعدنية بأبعاد وسطية 135 cm بالاتجاهين، وتيوبات معدنية (4*2)cm  (2*2)cm سماكة وسطية 2.0mm ,  وبرتفاع وسطي 30 سم وبوزن وسطي 45 كغ، يشمل دهان القاعدة بثلاث طبقات (ايبوكسي، طبقتين طلاء)، وكل مايلزم حتى اتمام العمل</t>
  </si>
  <si>
    <t>Water tank, 2000 L, place on ground
Supply and deliver on Household level PVC water tank (3layers of polyethylene), 2000 Liter, including all necessary fittings, swimmer, 2 valves (1"), with 3 glossy paper sticker DRC logo , and ECHO logo (A4) color at the tank (S7).
To be placed on the ground in front of the building maximum distance truck - final location = 50m.
The item includes installation of tank fittings with (1) standard single tap longe neck.
All items to meet Syrian Standard
This includes placing metal bases with average dimensions of 135 cm across two directions, metal tubes (4*2) cm (2*2) cm with an average thickness of  2.0 mm, an average height of 30 cm, and an average weight of 45 kg. It also includes applying three layers of paint to the base (epoxy, two coats of paint), and everything else necessary to complete the work.</t>
  </si>
  <si>
    <t>Water tank, 500 L, place on ground
Supply and deliver on Household level PVC water tank (3layers of polyethylene), 500 Liter, including all necessary fittings, swimmer, 2 valves (1"), with 3 glossy paper sticker DRC logo , and ECHO logo (A4) color at the tank (S7).
To be placed on the ground in front of the building maximum distance truck - final location = 50m.
The item includes installation of tank fittings with (1) standard single tap longe neck.
All items to meet Syrian Standard</t>
  </si>
  <si>
    <t>خزان مياه ، 500 لتر ، موضوع على الأرض
توريد وتسليم خزان مياه PVC على مستوى الأسرة (3 طبقات من البولي إيثيلين) ، 500 لتر ، بما في ذلك جميع التجهيزات اللازمة ، فواشة ، 2 صمامات (1 ") ، مع 3 ملصقات ورقية لماعة لشعار كل من المجلس الدنماركي و الاتحاد الأوروبي  (A4) اللون في الخزان (العينة 7).
يتم وضعه على الأرض أمام المبنى  أقصى مسافة للشاحنة - الموقع النهائي = 50 م.
يتضمن البند تركيب تجهيزات الخزان مع حنفية مفردة عنق طويل عدد (1).
جميع المواد مطابقة للمواصفات السورية</t>
  </si>
  <si>
    <t>Water tank, 1000 L, place on ground
Supply and deliver on Household level PVC water tank (3layers of polyethylene), 1000 Liter, including all necessary fittings, swimmer, 2 valves (1"), with 3 glossy paper sticker DRC logo , and ECHO logo (A4) color at the tank (S7).
To be placed on the ground in front of the building maximum distance truck - final location = 50m.
The item includes installation of tank fittings with (1) standard single tap longe neck.
All items to meet Syrian Standard</t>
  </si>
  <si>
    <t>خزان مياه ، 1000 لتر ، موضوع على الأرض
توريد وتسليم خزان مياه PVC على مستوى الأسرة (3 طبقات من البولي إيثيلين) ، 1000 لتر ، بما في ذلك جميع التجهيزات اللازمة ، فواشة ، 2 صمامات (1 ") ، مع 3 ملصقات ورقية لماعة لشعار كل من المجلس الدنماركي وي و الاتحاد الأوروبي  (A4) اللون في الخزان (العينة 7).
يتم وضعه على الأرض أمام المبنى  أقصى مسافة للشاحنة - الموقع النهائي = 50 م.
يتضمن البند تركيب تجهيزات الخزان مع حنفية مفردة عنق طويل عدد (1).
جميع المواد مطابقة للمواصفات السورية</t>
  </si>
  <si>
    <t>Water tank, 500 L, transportation to the roof top
Supply and deliver on Household level PVC water tank (3layers of polyethylene), 500 Liter, including all necessary fittings, swimmer, 2 valves  (1"), with 3 glossy paper sticker DRC logo ,  and ECHO logo (A4) color at the tank (S7).
To be placed at the place of operation at the roof top/attic of the building apartment. Maximum distance truck - building = 50m.
Installation of existing water tank to existing pipe network at the roof top by a certified technician/plumber. Including all neccessary fittings and tools required for technical sound installation, including commissioning. Providing briefing to the beneficiary on the correct operation and maintenance.
The work includes supply&amp;install green water pipe (PPR) 25 mm="3/4 ,pressure 10 barPN, average (5 m) including all required tank outlets and accessories fittings, with standard single tap longe neck No. (1 ), including all needed accessories for connection to the water pipe,  according to the engineer's instruction..
All items to meet Syrian Standard</t>
  </si>
  <si>
    <t>خزان مياه ، 500 لتر ،النقل الى السطح 
توريد وتسليم خزان مياه PVC على مستوى الأسرة (3 طبقات من البولي إيثيلين) ، 500 لتر ، بما في ذلك جميع التجهيزات اللازمة ، فواشة ، 2 صمامات (1 ") ، مع 3 ملصقات ورقية  لماعة لشعار المجلس الدنماركي  و شعار الاتحاد الأوروبي  (A4) اللون في الخزان (العينة 7).
يتم وضعه على مكان العمل على السطح /العلية/  .أقصى مسافة للشاحنة - المبنى = 50 م.
يتضمن البند تركيب الخزان على شبكة الأنابيب الموجودة على السطح من قبل فني / سباك معتمد. يتضمن ذلك جميع التجهيزات والأدوات اللازمة للتركيب الفني، بما في ذلك التكليف. إحاطة المستفيد بكيفية التشغيل والصيانة الصحيحة. 
كما يتضمن العمل تقديم وتركيب بواري مياه حلوة PPR 25 mm ="3/4 الضغط الاسمي 10 barPN، بطول وسطي (5 متر) من خزان المياه إلى الشبكة المنزلية، مع حنفية مفردة عنق طويل عدد (1) ومع كافة الإكسسورات اللازمة، حسب تعليمات المهندس المشرف.  
جميع المواد مطابقة للمواصفات السورية</t>
  </si>
  <si>
    <t>Water tank, 1000 L, transportation to the roof top
Supply and deliver on Household level PVC water tank (3layers of polyethylene), 1000 Liter, including all necessary fittings, swimmer, 2 valves  (1"), with 3 glossy paper sticker DRC logo , and ECHO logo (A4) color at the tank (S7).
To be placed at the place of operation at the roof top/attic of the building apartment. Maximum distance truck - building = 50m.
Installation of existing water tank to existing pipe network at the roof top by a certified technician/plumber. Including all neccessary fittings and tools required for technical sound installation, including commissioning. Providing briefing to the beneficiary on the correct operation and maintenance.
The work includes supply&amp;install green water pipe (PPR) 25 mm="3/4 ,pressure 10 barPN, average (5 m) including all required tank outlets and accessories fittings, with standard single tap longe neck No. (1 ), including all needed accessories for connection to the water pipe,  according to the engineer's instruction..
All items to meet Syrian Standard</t>
  </si>
  <si>
    <t>خزان مياه ، 1000 لتر ،النقل الى السطح 
توريد وتسليم خزان مياه PVC على مستوى الأسرة (3 طبقات من البولي إيثيلين) ، 1000 لتر ، بما في ذلك جميع التجهيزات اللازمة ، فواشة ، 2 صمامات (1 ") ، مع 3 ملصقات ورقية  لماعة لشعار المجلس الدنماركي  و شعار الاتحاد الأوروبي  (A4) اللون في الخزان (العينة 7).
يتم وضعه على مكان العمل على السطح /العلية/  .أقصى مسافة للشاحنة - المبنى = 50 م.
يتضمن البند تركيب الخزان على شبكة الأنابيب الموجودة على السطح من قبل فني / سباك معتمد. يتضمن ذلك جميع التجهيزات والأدوات اللازمة للتركيب الفني، بما في ذلك التكليف. إحاطة المستفيد بكيفية التشغيل والصيانة الصحيحة. 
كما يتضمن العمل تقديم وتركيب بواري مياه حلوة PPR 25 mm ="3/4 الضغط الاسمي 10 barPN، بطول وسطي (5 متر) من خزان المياه إلى الشبكة المنزلية، مع حنفية مفردة عنق طويل عدد (1) ومع كافة الإكسسورات اللازمة، حسب تعليمات المهندس المشرف.  
جميع المواد مطابقة للمواصفات السورية</t>
  </si>
  <si>
    <t>Poster(S2) on how to prepare low.
concentration chlorine solutionturdy paper, color, suitable size.</t>
  </si>
  <si>
    <t>ملصق رقم(2) كيفية تحضير محلول الكلور المركز, يتم طباعته على ورق مقوى ملون ومطوي وحجم مناسب</t>
  </si>
  <si>
    <t>Poster (S3) on hygiene Key Messages
A2, sturdy paper, color.</t>
  </si>
  <si>
    <t>DRC feedback card
as the sample provided
feedback card (S2): 8.9 x 5.1 cm, 350g, front and back, color, covered by cellophane</t>
  </si>
  <si>
    <t>بطاقة ملاحظات المجلس الدنماركي
 بطاقة ملاحظات (عينة 2 ) قياس8.9*5.1 سم 350 غرام, أمام خلف ، مغلفة ، ملونة.</t>
  </si>
  <si>
    <t>Alcohol-Based Hand Sanitizer bottle (min 70% Alcohol, 750ml) 
medical alcohol
manufacturing date, brand and active ingredient percentage should be printed on the bottle</t>
  </si>
  <si>
    <t>عبوة مطهر كحولي طبي (70٪ كحول على الأقل, 750ml)
يجب طباعة تاريخ التصنيع والعلامة التجارية والنسبة المئوية للمكونات النشطة على العبوة</t>
  </si>
  <si>
    <t>Poster (S3) on hygiene Key Messages
A2, sturdy paper, color.
(Handing over to DRC staff)</t>
  </si>
  <si>
    <t>Pen, blue
standard size, plastic, no cap, color blue</t>
  </si>
  <si>
    <t xml:space="preserve">Governorate and Rural
المحافظة وريفها </t>
  </si>
  <si>
    <t>Aleppo</t>
  </si>
  <si>
    <t>Daraa</t>
  </si>
  <si>
    <t>Deir Ezzour</t>
  </si>
  <si>
    <t>Hama</t>
  </si>
  <si>
    <t>Homs</t>
  </si>
  <si>
    <t>Hasaka</t>
  </si>
  <si>
    <t>Idleb</t>
  </si>
  <si>
    <t>Lattakia</t>
  </si>
  <si>
    <t>Raqqa</t>
  </si>
  <si>
    <t>Tartous</t>
  </si>
  <si>
    <t>Siwedah</t>
  </si>
  <si>
    <t>Quneitra</t>
  </si>
  <si>
    <r>
      <t xml:space="preserve">Transportation cost 
</t>
    </r>
    <r>
      <rPr>
        <b/>
        <sz val="10"/>
        <color rgb="FFFF0000"/>
        <rFont val="Arial"/>
        <family val="2"/>
      </rPr>
      <t xml:space="preserve">Per kit </t>
    </r>
    <r>
      <rPr>
        <b/>
        <sz val="10"/>
        <color theme="1"/>
        <rFont val="Arial"/>
        <family val="2"/>
      </rPr>
      <t>in USD
تكلفة النقل</t>
    </r>
    <r>
      <rPr>
        <b/>
        <sz val="10"/>
        <color rgb="FFFF0000"/>
        <rFont val="Arial"/>
        <family val="2"/>
      </rPr>
      <t xml:space="preserve"> للسلة الواحدة</t>
    </r>
    <r>
      <rPr>
        <b/>
        <sz val="10"/>
        <color theme="1"/>
        <rFont val="Arial"/>
        <family val="2"/>
      </rPr>
      <t xml:space="preserve"> 
بالدولار الامريكي</t>
    </r>
  </si>
  <si>
    <r>
      <t xml:space="preserve">Total amount for </t>
    </r>
    <r>
      <rPr>
        <b/>
        <sz val="10"/>
        <color rgb="FFFF0000"/>
        <rFont val="Arial"/>
        <family val="2"/>
      </rPr>
      <t>one kit</t>
    </r>
    <r>
      <rPr>
        <b/>
        <sz val="10"/>
        <color theme="1"/>
        <rFont val="Arial"/>
        <family val="2"/>
      </rPr>
      <t xml:space="preserve"> incluuding transportation
اجمالي المبلغ</t>
    </r>
    <r>
      <rPr>
        <b/>
        <sz val="10"/>
        <color rgb="FFFF0000"/>
        <rFont val="Arial"/>
        <family val="2"/>
      </rPr>
      <t xml:space="preserve"> للسلة الواحدة</t>
    </r>
    <r>
      <rPr>
        <b/>
        <sz val="10"/>
        <color theme="1"/>
        <rFont val="Arial"/>
        <family val="2"/>
      </rPr>
      <t xml:space="preserve"> متضمن النقل 
بالدولار الامريكي USD</t>
    </r>
  </si>
  <si>
    <t>total kit including transportaion  in USD
السعر النهائي للسلة متضمن اجور التوصيل بالدولار الامريكي</t>
  </si>
  <si>
    <t>Amount . (USD)
السعر الإجمالي للسلة
الدولار الامريكي</t>
  </si>
  <si>
    <t>Amount . Max (USD)
السعر الإجمالي الأعلى
(الدولار الامريكي)</t>
  </si>
  <si>
    <t>Amount . Min (USD)
السعر الإجمالي الأدنى
(الدولار الامريكي)</t>
  </si>
  <si>
    <t>Sub-Total B - Distribution (USD)
المجموع الجزئي  - للتوزيع الدولار الامريكي) B</t>
  </si>
  <si>
    <t>Total Price A+B
السعر الاجمالي A+B  (USD)</t>
  </si>
  <si>
    <t>Sub-Total A - WATA (USD)
المجموع الجزئي - للخزانات الدولار الامريكي) A</t>
  </si>
  <si>
    <t>Damascus &amp; Rural Damascus,</t>
  </si>
  <si>
    <t>DRC to complete</t>
  </si>
  <si>
    <t>Bidder to complete</t>
  </si>
  <si>
    <t>Delivery time required (days after PO signature):</t>
  </si>
  <si>
    <t>3 Days after signing PO</t>
  </si>
  <si>
    <t>Delivery time offered (days after PO signature):</t>
  </si>
  <si>
    <t>Delivery Terms required (Add Incoterm if necessary):</t>
  </si>
  <si>
    <t>Delivery Terms offered (must include incoterm):</t>
  </si>
  <si>
    <t>Delivery Destination required:</t>
  </si>
  <si>
    <t xml:space="preserve">All Governorates in Syria as mentioned in invitation letter </t>
  </si>
  <si>
    <t>Delivery Destination offered:</t>
  </si>
  <si>
    <t>Minimum bid validity period required:</t>
  </si>
  <si>
    <t>Bid validity period offfered:</t>
  </si>
  <si>
    <t>Currency of Tender:</t>
  </si>
  <si>
    <t>USD</t>
  </si>
  <si>
    <t>Currency of Bid:</t>
  </si>
  <si>
    <t>The submitted offer in USD and the payment will be in SYP based on the exchange rate from central bank and if there’s any modification in the laws that issued from central bank will be reflected automatically.</t>
  </si>
  <si>
    <t>Company Name:</t>
  </si>
  <si>
    <t>Signed by a duly authorized company representative:</t>
  </si>
  <si>
    <t>Title:</t>
  </si>
  <si>
    <t>Date:</t>
  </si>
  <si>
    <t>Print Name:</t>
  </si>
  <si>
    <t xml:space="preserve">Stamp of company </t>
  </si>
  <si>
    <t>90 Days</t>
  </si>
  <si>
    <t>(---------------------------------) Days</t>
  </si>
  <si>
    <t>DDP 2020</t>
  </si>
  <si>
    <t>Uint cost (USD)
 سعر الوحدة (الدولار الامريكي)
without transportation cost 
لا تتضمن تكلفة النقل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</si>
</sst>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409]#,##0.00"/>
  </numFmts>
  <fonts count="20" x14ac:knownFonts="1">
    <font>
      <sz val="11"/>
      <color theme="1"/>
      <name val="Aptos Narrow"/>
      <family val="2"/>
      <charset val="178"/>
      <scheme val="minor"/>
    </font>
    <font>
      <sz val="11"/>
      <color theme="1"/>
      <name val="Aptos Narrow"/>
      <family val="2"/>
      <charset val="178"/>
      <scheme val="minor"/>
    </font>
    <font>
      <sz val="10"/>
      <color theme="1"/>
      <name val="Arial"/>
      <family val="2"/>
    </font>
    <font>
      <sz val="14"/>
      <color theme="0"/>
      <name val="Aptos Narrow"/>
      <family val="2"/>
      <scheme val="minor"/>
    </font>
    <font>
      <sz val="10"/>
      <color rgb="FFC00000"/>
      <name val="Arial"/>
      <family val="2"/>
    </font>
    <font>
      <b/>
      <sz val="10"/>
      <name val="Aptos Narrow"/>
      <family val="2"/>
      <scheme val="minor"/>
    </font>
    <font>
      <b/>
      <sz val="11"/>
      <name val="Aptos Narrow"/>
      <family val="2"/>
      <scheme val="minor"/>
    </font>
    <font>
      <b/>
      <sz val="10"/>
      <color rgb="FFC00000"/>
      <name val="Aptos Narrow"/>
      <family val="2"/>
      <scheme val="minor"/>
    </font>
    <font>
      <sz val="10"/>
      <name val="Arial"/>
      <family val="2"/>
    </font>
    <font>
      <sz val="10"/>
      <name val="Aptos Narrow"/>
      <family val="2"/>
      <scheme val="minor"/>
    </font>
    <font>
      <sz val="10"/>
      <color rgb="FF000000"/>
      <name val="Arial"/>
      <family val="2"/>
    </font>
    <font>
      <b/>
      <sz val="10"/>
      <name val="Arial"/>
      <family val="2"/>
    </font>
    <font>
      <sz val="12"/>
      <name val="Times New Roman"/>
      <family val="1"/>
    </font>
    <font>
      <sz val="10"/>
      <color rgb="FF000000"/>
      <name val="Calibri"/>
      <family val="2"/>
    </font>
    <font>
      <b/>
      <sz val="10"/>
      <color rgb="FFFF0000"/>
      <name val="Arial"/>
      <family val="2"/>
    </font>
    <font>
      <b/>
      <sz val="10"/>
      <color theme="1"/>
      <name val="Arial"/>
      <family val="2"/>
    </font>
    <font>
      <sz val="10"/>
      <color rgb="FFFF0000"/>
      <name val="Arial"/>
      <family val="2"/>
    </font>
    <font>
      <b/>
      <i/>
      <sz val="10"/>
      <color theme="1"/>
      <name val="Calibri"/>
      <family val="2"/>
    </font>
    <font>
      <b/>
      <sz val="10"/>
      <color theme="1"/>
      <name val="Calibri"/>
      <family val="2"/>
    </font>
    <font>
      <sz val="10"/>
      <color theme="1"/>
      <name val="Calibri"/>
      <family val="2"/>
    </font>
  </fonts>
  <fills count="10">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rgb="FF000000"/>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thin">
        <color auto="1"/>
      </top>
      <bottom style="medium">
        <color indexed="64"/>
      </bottom>
      <diagonal/>
    </border>
  </borders>
  <cellStyleXfs count="2">
    <xf numFmtId="0" fontId="0" fillId="0" borderId="0"/>
    <xf numFmtId="43" fontId="1" fillId="0" borderId="0" applyFont="0" applyFill="0" applyBorder="0" applyAlignment="0" applyProtection="0"/>
  </cellStyleXfs>
  <cellXfs count="129">
    <xf numFmtId="0" fontId="0" fillId="0" borderId="0" xfId="0"/>
    <xf numFmtId="43" fontId="2" fillId="0" borderId="7" xfId="1" applyFont="1" applyBorder="1" applyAlignment="1" applyProtection="1">
      <alignment horizontal="center" vertical="center"/>
    </xf>
    <xf numFmtId="43" fontId="2" fillId="0" borderId="9" xfId="1" applyFont="1" applyBorder="1" applyAlignment="1" applyProtection="1">
      <alignment horizontal="center" vertical="center"/>
    </xf>
    <xf numFmtId="3" fontId="13" fillId="0" borderId="18" xfId="0" applyNumberFormat="1" applyFont="1" applyBorder="1" applyAlignment="1" applyProtection="1">
      <alignment horizontal="center" vertical="center" wrapText="1"/>
      <protection locked="0"/>
    </xf>
    <xf numFmtId="0" fontId="2" fillId="0" borderId="0" xfId="0" applyFont="1" applyAlignment="1">
      <alignment horizontal="center" vertical="center"/>
    </xf>
    <xf numFmtId="0" fontId="2" fillId="0" borderId="0" xfId="0" applyFont="1"/>
    <xf numFmtId="0" fontId="3" fillId="2" borderId="2" xfId="0" applyFont="1" applyFill="1" applyBorder="1" applyAlignment="1">
      <alignment horizontal="center" vertical="center" wrapText="1"/>
    </xf>
    <xf numFmtId="3" fontId="4" fillId="0" borderId="8" xfId="0" applyNumberFormat="1" applyFont="1" applyBorder="1" applyAlignment="1">
      <alignment horizontal="center" vertical="center"/>
    </xf>
    <xf numFmtId="3" fontId="4" fillId="0" borderId="9" xfId="0" applyNumberFormat="1" applyFont="1" applyBorder="1" applyAlignment="1">
      <alignment horizontal="center" vertical="center"/>
    </xf>
    <xf numFmtId="0" fontId="5" fillId="3" borderId="9"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7" fillId="0" borderId="9" xfId="0" applyFont="1" applyBorder="1" applyAlignment="1">
      <alignment horizontal="center" vertical="center" wrapText="1"/>
    </xf>
    <xf numFmtId="0" fontId="2"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0" borderId="6" xfId="0" applyFont="1" applyBorder="1" applyAlignment="1">
      <alignment horizontal="right" vertical="center" wrapText="1"/>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2" fillId="0" borderId="0" xfId="0" applyFont="1" applyAlignment="1">
      <alignment vertical="center"/>
    </xf>
    <xf numFmtId="0" fontId="9" fillId="0" borderId="9" xfId="0" applyFont="1" applyBorder="1" applyAlignment="1">
      <alignment horizontal="center" vertical="center" wrapText="1"/>
    </xf>
    <xf numFmtId="3" fontId="12" fillId="0" borderId="17" xfId="0" applyNumberFormat="1" applyFont="1" applyBorder="1" applyAlignment="1">
      <alignment horizontal="center" vertical="center" wrapText="1"/>
    </xf>
    <xf numFmtId="3" fontId="13" fillId="0" borderId="18" xfId="0" applyNumberFormat="1" applyFont="1" applyBorder="1" applyAlignment="1">
      <alignment horizontal="center" vertical="center"/>
    </xf>
    <xf numFmtId="3" fontId="13"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0" borderId="17" xfId="0" applyNumberFormat="1" applyFont="1" applyBorder="1" applyAlignment="1">
      <alignment horizontal="center" vertical="center"/>
    </xf>
    <xf numFmtId="3" fontId="2" fillId="0" borderId="9" xfId="0" applyNumberFormat="1" applyFont="1" applyBorder="1" applyAlignment="1">
      <alignment horizontal="center" vertical="center"/>
    </xf>
    <xf numFmtId="0" fontId="10" fillId="0" borderId="16" xfId="0" applyFont="1" applyBorder="1" applyAlignment="1">
      <alignment vertical="center" wrapText="1"/>
    </xf>
    <xf numFmtId="0" fontId="14" fillId="0" borderId="0" xfId="0" applyFont="1" applyAlignment="1">
      <alignment vertical="center"/>
    </xf>
    <xf numFmtId="0" fontId="8" fillId="0" borderId="16" xfId="0" applyFont="1" applyBorder="1" applyAlignment="1">
      <alignment vertical="center" wrapText="1"/>
    </xf>
    <xf numFmtId="0" fontId="8" fillId="4" borderId="6" xfId="0" applyFont="1" applyFill="1" applyBorder="1" applyAlignment="1">
      <alignment horizontal="right" vertical="top" wrapText="1"/>
    </xf>
    <xf numFmtId="0" fontId="2" fillId="0" borderId="16" xfId="0" applyFont="1" applyBorder="1" applyAlignment="1">
      <alignment vertical="center" wrapText="1"/>
    </xf>
    <xf numFmtId="0" fontId="8" fillId="0" borderId="6" xfId="0" applyFont="1" applyBorder="1" applyAlignment="1">
      <alignment horizontal="right" vertical="top" wrapText="1"/>
    </xf>
    <xf numFmtId="3" fontId="15" fillId="0" borderId="6" xfId="0" applyNumberFormat="1" applyFont="1" applyBorder="1" applyAlignment="1">
      <alignment vertical="center" wrapText="1"/>
    </xf>
    <xf numFmtId="3" fontId="15" fillId="0" borderId="9" xfId="0" applyNumberFormat="1" applyFont="1" applyBorder="1" applyAlignment="1">
      <alignment horizontal="center" vertical="center" wrapText="1"/>
    </xf>
    <xf numFmtId="3" fontId="15" fillId="0" borderId="9" xfId="0" applyNumberFormat="1" applyFont="1" applyBorder="1" applyAlignment="1">
      <alignment vertical="center" wrapText="1"/>
    </xf>
    <xf numFmtId="3" fontId="15" fillId="0" borderId="0" xfId="0" applyNumberFormat="1" applyFont="1" applyAlignment="1">
      <alignment vertical="center" wrapText="1"/>
    </xf>
    <xf numFmtId="3" fontId="15" fillId="0" borderId="0" xfId="0" applyNumberFormat="1" applyFont="1" applyAlignment="1">
      <alignment horizontal="center" vertical="center" wrapText="1"/>
    </xf>
    <xf numFmtId="3" fontId="2" fillId="0" borderId="0" xfId="0" applyNumberFormat="1" applyFont="1" applyAlignment="1">
      <alignment horizontal="center" vertical="center"/>
    </xf>
    <xf numFmtId="3" fontId="16" fillId="0" borderId="9" xfId="0" applyNumberFormat="1" applyFont="1" applyBorder="1" applyAlignment="1">
      <alignment horizontal="center" vertical="center"/>
    </xf>
    <xf numFmtId="3" fontId="5" fillId="3" borderId="9" xfId="0" applyNumberFormat="1"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22" xfId="0" applyFont="1" applyFill="1" applyBorder="1" applyAlignment="1">
      <alignment horizontal="center" vertical="center" wrapText="1"/>
    </xf>
    <xf numFmtId="3" fontId="5" fillId="3" borderId="8" xfId="0" applyNumberFormat="1" applyFont="1" applyFill="1" applyBorder="1" applyAlignment="1">
      <alignment horizontal="center" vertical="center" wrapText="1"/>
    </xf>
    <xf numFmtId="0" fontId="11" fillId="0" borderId="15" xfId="0" applyFont="1" applyBorder="1" applyAlignment="1">
      <alignment horizontal="left" vertical="center" wrapText="1"/>
    </xf>
    <xf numFmtId="0" fontId="11" fillId="4" borderId="15" xfId="0" applyFont="1" applyFill="1" applyBorder="1" applyAlignment="1">
      <alignment horizontal="right" vertical="center" wrapText="1"/>
    </xf>
    <xf numFmtId="0" fontId="8" fillId="0" borderId="9" xfId="0" applyFont="1" applyBorder="1" applyAlignment="1">
      <alignment horizontal="right" vertical="top" wrapText="1"/>
    </xf>
    <xf numFmtId="3" fontId="12" fillId="0" borderId="9" xfId="0" applyNumberFormat="1" applyFont="1" applyBorder="1" applyAlignment="1">
      <alignment horizontal="center" vertical="center" wrapText="1"/>
    </xf>
    <xf numFmtId="4" fontId="13" fillId="0" borderId="8" xfId="0" applyNumberFormat="1" applyFont="1" applyBorder="1" applyAlignment="1">
      <alignment horizontal="center" vertical="center"/>
    </xf>
    <xf numFmtId="0" fontId="8" fillId="4" borderId="9" xfId="0" applyFont="1" applyFill="1" applyBorder="1" applyAlignment="1">
      <alignment horizontal="right" vertical="center" wrapText="1"/>
    </xf>
    <xf numFmtId="3" fontId="12" fillId="0" borderId="23" xfId="0" applyNumberFormat="1" applyFont="1" applyBorder="1" applyAlignment="1">
      <alignment horizontal="center" vertical="center" wrapText="1"/>
    </xf>
    <xf numFmtId="4" fontId="13" fillId="0" borderId="24" xfId="0" applyNumberFormat="1" applyFont="1" applyBorder="1" applyAlignment="1">
      <alignment horizontal="center" vertical="center"/>
    </xf>
    <xf numFmtId="3" fontId="11" fillId="0" borderId="6" xfId="0" applyNumberFormat="1" applyFont="1" applyBorder="1" applyAlignment="1">
      <alignment vertical="center" wrapText="1"/>
    </xf>
    <xf numFmtId="3" fontId="11" fillId="0" borderId="8" xfId="0" applyNumberFormat="1" applyFont="1" applyBorder="1" applyAlignment="1">
      <alignment horizontal="center" vertical="center" wrapText="1"/>
    </xf>
    <xf numFmtId="3" fontId="2" fillId="0" borderId="0" xfId="0" applyNumberFormat="1" applyFont="1"/>
    <xf numFmtId="3" fontId="15" fillId="0" borderId="9" xfId="0" applyNumberFormat="1" applyFont="1" applyBorder="1" applyAlignment="1">
      <alignment horizontal="center" vertical="center"/>
    </xf>
    <xf numFmtId="164" fontId="2" fillId="0" borderId="0" xfId="0" applyNumberFormat="1" applyFont="1" applyAlignment="1">
      <alignment horizontal="center" vertical="center"/>
    </xf>
    <xf numFmtId="0" fontId="8" fillId="4" borderId="6" xfId="0" applyFont="1" applyFill="1" applyBorder="1" applyAlignment="1">
      <alignment horizontal="right" vertical="center" wrapText="1"/>
    </xf>
    <xf numFmtId="3" fontId="2" fillId="0" borderId="20" xfId="0" applyNumberFormat="1" applyFont="1" applyBorder="1" applyAlignment="1">
      <alignment horizontal="center" vertical="center"/>
    </xf>
    <xf numFmtId="3" fontId="2" fillId="0" borderId="11" xfId="0" applyNumberFormat="1" applyFont="1" applyBorder="1" applyAlignment="1">
      <alignment horizontal="center" vertical="center"/>
    </xf>
    <xf numFmtId="0" fontId="15" fillId="0" borderId="25"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7" xfId="0" applyFont="1" applyBorder="1" applyAlignment="1">
      <alignment horizontal="center" vertical="center" wrapText="1"/>
    </xf>
    <xf numFmtId="0" fontId="2" fillId="0" borderId="28" xfId="0" applyFont="1" applyBorder="1" applyAlignment="1">
      <alignment horizontal="center" vertical="center"/>
    </xf>
    <xf numFmtId="3" fontId="2" fillId="0" borderId="30" xfId="0" applyNumberFormat="1" applyFont="1" applyBorder="1" applyAlignment="1">
      <alignment horizontal="center" vertical="center"/>
    </xf>
    <xf numFmtId="0" fontId="2" fillId="0" borderId="31" xfId="0" applyFont="1" applyBorder="1" applyAlignment="1">
      <alignment horizontal="center" vertical="center"/>
    </xf>
    <xf numFmtId="0" fontId="2" fillId="0" borderId="29" xfId="0" applyFont="1" applyBorder="1" applyAlignment="1" applyProtection="1">
      <alignment horizontal="center" vertical="center"/>
      <protection locked="0"/>
    </xf>
    <xf numFmtId="0" fontId="2" fillId="0" borderId="32" xfId="0" applyFont="1" applyBorder="1" applyAlignment="1" applyProtection="1">
      <alignment horizontal="center" vertical="center"/>
      <protection locked="0"/>
    </xf>
    <xf numFmtId="0" fontId="18" fillId="9" borderId="28" xfId="0" applyFont="1" applyFill="1" applyBorder="1" applyAlignment="1">
      <alignment vertical="center" wrapText="1"/>
    </xf>
    <xf numFmtId="0" fontId="18" fillId="9" borderId="38" xfId="0" applyFont="1" applyFill="1" applyBorder="1" applyAlignment="1">
      <alignment vertical="center" wrapText="1"/>
    </xf>
    <xf numFmtId="0" fontId="18" fillId="9" borderId="31" xfId="0" applyFont="1" applyFill="1" applyBorder="1" applyAlignment="1">
      <alignment vertical="center" wrapText="1"/>
    </xf>
    <xf numFmtId="0" fontId="5" fillId="3" borderId="11"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xf>
    <xf numFmtId="0" fontId="15" fillId="0" borderId="8" xfId="0" applyFont="1" applyBorder="1" applyAlignment="1">
      <alignment horizontal="center" vertical="center"/>
    </xf>
    <xf numFmtId="3" fontId="15" fillId="5" borderId="6" xfId="0" applyNumberFormat="1" applyFont="1" applyFill="1" applyBorder="1" applyAlignment="1">
      <alignment horizontal="center" vertical="center" wrapText="1"/>
    </xf>
    <xf numFmtId="3" fontId="15" fillId="5" borderId="7" xfId="0" applyNumberFormat="1" applyFont="1" applyFill="1" applyBorder="1" applyAlignment="1">
      <alignment horizontal="center" vertical="center" wrapText="1"/>
    </xf>
    <xf numFmtId="3" fontId="15" fillId="0" borderId="6" xfId="0" applyNumberFormat="1" applyFont="1" applyBorder="1" applyAlignment="1">
      <alignment horizontal="center" vertical="center" wrapText="1"/>
    </xf>
    <xf numFmtId="3" fontId="15" fillId="0" borderId="8" xfId="0" applyNumberFormat="1" applyFont="1" applyBorder="1" applyAlignment="1">
      <alignment horizontal="center" vertical="center" wrapText="1"/>
    </xf>
    <xf numFmtId="3" fontId="5" fillId="6" borderId="6" xfId="0" applyNumberFormat="1" applyFont="1" applyFill="1" applyBorder="1" applyAlignment="1">
      <alignment horizontal="center" vertical="center" wrapText="1" readingOrder="1"/>
    </xf>
    <xf numFmtId="3" fontId="5" fillId="6" borderId="7" xfId="0" applyNumberFormat="1" applyFont="1" applyFill="1" applyBorder="1" applyAlignment="1">
      <alignment horizontal="center" vertical="center" wrapText="1" readingOrder="1"/>
    </xf>
    <xf numFmtId="3" fontId="5" fillId="6" borderId="8" xfId="0" applyNumberFormat="1" applyFont="1" applyFill="1" applyBorder="1" applyAlignment="1">
      <alignment horizontal="center" vertical="center" wrapText="1" readingOrder="1"/>
    </xf>
    <xf numFmtId="3" fontId="11" fillId="5" borderId="6" xfId="0" applyNumberFormat="1" applyFont="1" applyFill="1" applyBorder="1" applyAlignment="1">
      <alignment horizontal="center" vertical="center" wrapText="1"/>
    </xf>
    <xf numFmtId="3" fontId="11" fillId="5" borderId="7" xfId="0" applyNumberFormat="1" applyFont="1" applyFill="1" applyBorder="1" applyAlignment="1">
      <alignment horizontal="center" vertical="center" wrapText="1"/>
    </xf>
    <xf numFmtId="3" fontId="11" fillId="7" borderId="6" xfId="0" applyNumberFormat="1" applyFont="1" applyFill="1" applyBorder="1" applyAlignment="1">
      <alignment horizontal="center" vertical="center" wrapText="1" readingOrder="2"/>
    </xf>
    <xf numFmtId="3" fontId="11" fillId="7" borderId="7" xfId="0" applyNumberFormat="1" applyFont="1" applyFill="1" applyBorder="1" applyAlignment="1">
      <alignment horizontal="center" vertical="center" wrapText="1" readingOrder="2"/>
    </xf>
    <xf numFmtId="3" fontId="11" fillId="7" borderId="8" xfId="0" applyNumberFormat="1" applyFont="1" applyFill="1" applyBorder="1" applyAlignment="1">
      <alignment horizontal="center" vertical="center" wrapText="1" readingOrder="2"/>
    </xf>
    <xf numFmtId="3" fontId="2" fillId="0" borderId="3" xfId="0" applyNumberFormat="1" applyFont="1" applyBorder="1" applyAlignment="1">
      <alignment horizontal="center" vertical="center"/>
    </xf>
    <xf numFmtId="3" fontId="2" fillId="0" borderId="24" xfId="0" applyNumberFormat="1" applyFont="1" applyBorder="1" applyAlignment="1">
      <alignment horizontal="center" vertical="center"/>
    </xf>
    <xf numFmtId="0" fontId="17" fillId="8" borderId="33" xfId="0" applyFont="1" applyFill="1" applyBorder="1" applyAlignment="1">
      <alignment horizontal="center" vertical="center" wrapText="1"/>
    </xf>
    <xf numFmtId="0" fontId="17" fillId="8" borderId="34" xfId="0" applyFont="1" applyFill="1" applyBorder="1" applyAlignment="1">
      <alignment horizontal="center" vertical="center" wrapText="1"/>
    </xf>
    <xf numFmtId="0" fontId="17" fillId="8" borderId="35" xfId="0" applyFont="1" applyFill="1" applyBorder="1" applyAlignment="1">
      <alignment horizontal="center" vertical="center" wrapText="1"/>
    </xf>
    <xf numFmtId="0" fontId="18" fillId="9" borderId="28" xfId="0" applyFont="1" applyFill="1" applyBorder="1" applyAlignment="1">
      <alignment vertical="center" wrapText="1"/>
    </xf>
    <xf numFmtId="0" fontId="18" fillId="9" borderId="29" xfId="0" applyFont="1" applyFill="1" applyBorder="1" applyAlignment="1">
      <alignment vertical="center" wrapText="1"/>
    </xf>
    <xf numFmtId="0" fontId="19" fillId="0" borderId="36" xfId="0" applyFont="1" applyBorder="1" applyAlignment="1">
      <alignment horizontal="left" vertical="center" wrapText="1"/>
    </xf>
    <xf numFmtId="0" fontId="19" fillId="0" borderId="37" xfId="0" applyFont="1" applyBorder="1" applyAlignment="1">
      <alignment horizontal="left" vertical="center" wrapText="1"/>
    </xf>
    <xf numFmtId="0" fontId="19" fillId="0" borderId="39" xfId="0" applyFont="1" applyBorder="1" applyAlignment="1">
      <alignment horizontal="left" vertical="center" wrapText="1"/>
    </xf>
    <xf numFmtId="0" fontId="18" fillId="9" borderId="31" xfId="0" applyFont="1" applyFill="1" applyBorder="1" applyAlignment="1">
      <alignment vertical="center" wrapText="1"/>
    </xf>
    <xf numFmtId="0" fontId="18" fillId="9" borderId="32" xfId="0" applyFont="1" applyFill="1" applyBorder="1" applyAlignment="1">
      <alignment vertical="center" wrapText="1"/>
    </xf>
    <xf numFmtId="0" fontId="19" fillId="0" borderId="40" xfId="0" applyFont="1" applyBorder="1" applyAlignment="1">
      <alignment horizontal="left" vertical="center" wrapText="1"/>
    </xf>
    <xf numFmtId="0" fontId="19" fillId="0" borderId="41" xfId="0" applyFont="1" applyBorder="1" applyAlignment="1">
      <alignment horizontal="lef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9" xfId="0" applyFont="1" applyBorder="1" applyAlignment="1">
      <alignment horizontal="center" vertical="center"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10" xfId="0" applyFont="1" applyBorder="1" applyAlignment="1">
      <alignment horizontal="left" vertical="top" wrapText="1"/>
    </xf>
    <xf numFmtId="0" fontId="5" fillId="0" borderId="3" xfId="0" applyFont="1" applyBorder="1" applyAlignment="1">
      <alignment horizontal="left" vertical="top" wrapText="1"/>
    </xf>
    <xf numFmtId="0" fontId="5" fillId="0" borderId="0" xfId="0" applyFont="1" applyAlignment="1">
      <alignment horizontal="left" vertical="top" wrapText="1"/>
    </xf>
    <xf numFmtId="0" fontId="5" fillId="0" borderId="24"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16" xfId="0" applyFont="1" applyBorder="1" applyAlignment="1">
      <alignment horizontal="left" vertical="top" wrapText="1"/>
    </xf>
    <xf numFmtId="0" fontId="19" fillId="0" borderId="42" xfId="0" applyFont="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274320</xdr:colOff>
      <xdr:row>0</xdr:row>
      <xdr:rowOff>39429</xdr:rowOff>
    </xdr:from>
    <xdr:to>
      <xdr:col>1</xdr:col>
      <xdr:colOff>1043120</xdr:colOff>
      <xdr:row>2</xdr:row>
      <xdr:rowOff>65927</xdr:rowOff>
    </xdr:to>
    <xdr:pic>
      <xdr:nvPicPr>
        <xdr:cNvPr id="2" name="Picture 1" descr="Logo">
          <a:extLst>
            <a:ext uri="{FF2B5EF4-FFF2-40B4-BE49-F238E27FC236}">
              <a16:creationId xmlns:a16="http://schemas.microsoft.com/office/drawing/2014/main" id="{7D6A2177-F792-4352-BA06-7C26B2D0183B}"/>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72415" y="39429"/>
          <a:ext cx="1079315" cy="668483"/>
        </a:xfrm>
        <a:prstGeom prst="rect">
          <a:avLst/>
        </a:prstGeom>
        <a:noFill/>
        <a:ln w="9525">
          <a:noFill/>
          <a:miter lim="800000"/>
          <a:headEnd/>
          <a:tailEnd/>
        </a:ln>
      </xdr:spPr>
    </xdr:pic>
    <xdr:clientData/>
  </xdr:twoCellAnchor>
  <xdr:twoCellAnchor>
    <xdr:from>
      <xdr:col>1</xdr:col>
      <xdr:colOff>1276350</xdr:colOff>
      <xdr:row>0</xdr:row>
      <xdr:rowOff>152400</xdr:rowOff>
    </xdr:from>
    <xdr:to>
      <xdr:col>5</xdr:col>
      <xdr:colOff>1171575</xdr:colOff>
      <xdr:row>1</xdr:row>
      <xdr:rowOff>419100</xdr:rowOff>
    </xdr:to>
    <xdr:sp macro="" textlink="">
      <xdr:nvSpPr>
        <xdr:cNvPr id="3" name="TextBox 2">
          <a:extLst>
            <a:ext uri="{FF2B5EF4-FFF2-40B4-BE49-F238E27FC236}">
              <a16:creationId xmlns:a16="http://schemas.microsoft.com/office/drawing/2014/main" id="{D7BA6525-DED4-43C1-AA8D-5BAABA0B7245}"/>
            </a:ext>
            <a:ext uri="{147F2762-F138-4A5C-976F-8EAC2B608ADB}">
              <a16:predDERef xmlns:a16="http://schemas.microsoft.com/office/drawing/2014/main" pred="{75EAAEC4-041D-4358-A483-FDF229B4ADB3}"/>
            </a:ext>
          </a:extLst>
        </xdr:cNvPr>
        <xdr:cNvSpPr txBox="1"/>
      </xdr:nvSpPr>
      <xdr:spPr>
        <a:xfrm>
          <a:off x="1584960" y="152400"/>
          <a:ext cx="10256520" cy="4572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lvl="0" algn="ctr" rtl="0"/>
          <a:r>
            <a:rPr lang="en-GB" sz="1100" b="1">
              <a:solidFill>
                <a:schemeClr val="dk1"/>
              </a:solidFill>
              <a:effectLst/>
              <a:latin typeface="+mn-lt"/>
              <a:ea typeface="+mn-ea"/>
              <a:cs typeface="+mn-cs"/>
            </a:rPr>
            <a:t>Annex A.2.2_Financial Bid Form (LOT 2), Water Tanks</a:t>
          </a:r>
          <a:endParaRPr lang="en-US">
            <a:solidFill>
              <a:sysClr val="windowText" lastClr="000000"/>
            </a:solidFill>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64CC0-41ED-4714-A815-092DFB1D7659}">
  <sheetPr>
    <tabColor theme="0" tint="-0.249977111117893"/>
  </sheetPr>
  <dimension ref="A1:P61"/>
  <sheetViews>
    <sheetView tabSelected="1" view="pageBreakPreview" zoomScale="102" zoomScaleNormal="90" zoomScaleSheetLayoutView="102" workbookViewId="0">
      <selection activeCell="F6" sqref="F6"/>
    </sheetView>
  </sheetViews>
  <sheetFormatPr defaultColWidth="7.625" defaultRowHeight="12.75" x14ac:dyDescent="0.2"/>
  <cols>
    <col min="1" max="1" width="4" style="5" bestFit="1" customWidth="1"/>
    <col min="2" max="2" width="59.25" style="5" customWidth="1"/>
    <col min="3" max="3" width="37.25" style="5" customWidth="1"/>
    <col min="4" max="4" width="25.5" style="4" customWidth="1"/>
    <col min="5" max="5" width="10" style="4" customWidth="1"/>
    <col min="6" max="6" width="17.25" style="58" customWidth="1"/>
    <col min="7" max="9" width="17.25" style="4" customWidth="1"/>
    <col min="10" max="10" width="15.875" style="4" customWidth="1"/>
    <col min="11" max="11" width="15.375" style="5" customWidth="1"/>
    <col min="12" max="12" width="6.25" style="5" customWidth="1"/>
    <col min="13" max="13" width="0.125" style="5" hidden="1" customWidth="1"/>
    <col min="14" max="16" width="7.625" style="5" hidden="1" customWidth="1"/>
    <col min="17" max="16384" width="7.625" style="5"/>
  </cols>
  <sheetData>
    <row r="1" spans="1:13" ht="15.6" customHeight="1" x14ac:dyDescent="0.2">
      <c r="A1" s="75"/>
      <c r="B1" s="76"/>
      <c r="C1" s="76"/>
      <c r="D1" s="76"/>
      <c r="E1" s="76"/>
      <c r="F1" s="76"/>
    </row>
    <row r="2" spans="1:13" ht="35.65" customHeight="1" x14ac:dyDescent="0.2">
      <c r="A2" s="77"/>
      <c r="B2" s="78"/>
      <c r="C2" s="78"/>
      <c r="D2" s="78"/>
      <c r="E2" s="78"/>
      <c r="F2" s="78"/>
    </row>
    <row r="3" spans="1:13" ht="8.4499999999999993" customHeight="1" thickBot="1" x14ac:dyDescent="0.25">
      <c r="A3" s="79"/>
      <c r="B3" s="80"/>
      <c r="C3" s="80"/>
      <c r="D3" s="80"/>
      <c r="E3" s="80"/>
      <c r="F3" s="80"/>
    </row>
    <row r="4" spans="1:13" ht="40.5" customHeight="1" thickBot="1" x14ac:dyDescent="0.25">
      <c r="A4" s="81"/>
      <c r="B4" s="82"/>
      <c r="C4" s="6"/>
      <c r="D4" s="81" t="s">
        <v>0</v>
      </c>
      <c r="E4" s="82"/>
      <c r="F4" s="82"/>
      <c r="G4" s="83"/>
      <c r="H4" s="7"/>
      <c r="I4" s="8"/>
      <c r="J4" s="9" t="s">
        <v>1</v>
      </c>
      <c r="K4" s="9" t="s">
        <v>2</v>
      </c>
    </row>
    <row r="5" spans="1:13" ht="45.75" customHeight="1" thickBot="1" x14ac:dyDescent="0.25">
      <c r="A5" s="9" t="s">
        <v>3</v>
      </c>
      <c r="B5" s="10" t="s">
        <v>4</v>
      </c>
      <c r="C5" s="11" t="s">
        <v>5</v>
      </c>
      <c r="D5" s="84" t="s">
        <v>6</v>
      </c>
      <c r="E5" s="85"/>
      <c r="F5" s="85"/>
      <c r="G5" s="86"/>
      <c r="H5" s="73" t="s">
        <v>7</v>
      </c>
      <c r="I5" s="73" t="s">
        <v>8</v>
      </c>
      <c r="J5" s="13">
        <v>1</v>
      </c>
      <c r="K5" s="13">
        <v>200</v>
      </c>
    </row>
    <row r="6" spans="1:13" s="20" customFormat="1" ht="103.9" customHeight="1" thickBot="1" x14ac:dyDescent="0.25">
      <c r="A6" s="14" t="s">
        <v>9</v>
      </c>
      <c r="B6" s="15" t="s">
        <v>10</v>
      </c>
      <c r="C6" s="16" t="s">
        <v>11</v>
      </c>
      <c r="D6" s="17" t="s">
        <v>12</v>
      </c>
      <c r="E6" s="18" t="s">
        <v>13</v>
      </c>
      <c r="F6" s="18" t="s">
        <v>101</v>
      </c>
      <c r="G6" s="19" t="s">
        <v>69</v>
      </c>
      <c r="H6" s="74"/>
      <c r="I6" s="74"/>
      <c r="J6" s="12" t="s">
        <v>71</v>
      </c>
      <c r="K6" s="12" t="s">
        <v>70</v>
      </c>
    </row>
    <row r="7" spans="1:13" s="20" customFormat="1" ht="141" thickBot="1" x14ac:dyDescent="0.25">
      <c r="A7" s="21">
        <v>1</v>
      </c>
      <c r="B7" s="29" t="s">
        <v>36</v>
      </c>
      <c r="C7" s="59" t="s">
        <v>37</v>
      </c>
      <c r="D7" s="22" t="s">
        <v>18</v>
      </c>
      <c r="E7" s="23">
        <v>1</v>
      </c>
      <c r="F7" s="3"/>
      <c r="G7" s="25">
        <f t="shared" ref="G7:G17" si="0">E7*F7</f>
        <v>0</v>
      </c>
      <c r="H7" s="27">
        <f t="shared" ref="H7:H17" si="1">E7*$J$5</f>
        <v>1</v>
      </c>
      <c r="I7" s="26">
        <f t="shared" ref="I7:I17" si="2">E7*$K$5</f>
        <v>200</v>
      </c>
      <c r="J7" s="28">
        <f t="shared" ref="J7:J17" si="3">G7*J$5</f>
        <v>0</v>
      </c>
      <c r="K7" s="60">
        <f>G7*K$5</f>
        <v>0</v>
      </c>
      <c r="M7" s="24">
        <v>4250</v>
      </c>
    </row>
    <row r="8" spans="1:13" s="20" customFormat="1" ht="141" thickBot="1" x14ac:dyDescent="0.25">
      <c r="A8" s="21">
        <v>2</v>
      </c>
      <c r="B8" s="29" t="s">
        <v>38</v>
      </c>
      <c r="C8" s="59" t="s">
        <v>39</v>
      </c>
      <c r="D8" s="22" t="s">
        <v>18</v>
      </c>
      <c r="E8" s="23">
        <v>1</v>
      </c>
      <c r="F8" s="3"/>
      <c r="G8" s="25">
        <f t="shared" si="0"/>
        <v>0</v>
      </c>
      <c r="H8" s="27">
        <f t="shared" si="1"/>
        <v>1</v>
      </c>
      <c r="I8" s="26">
        <f t="shared" si="2"/>
        <v>200</v>
      </c>
      <c r="J8" s="28">
        <f t="shared" si="3"/>
        <v>0</v>
      </c>
      <c r="K8" s="60">
        <f t="shared" ref="K8:K17" si="4">G8*K$5</f>
        <v>0</v>
      </c>
      <c r="M8" s="24">
        <v>40000</v>
      </c>
    </row>
    <row r="9" spans="1:13" s="20" customFormat="1" ht="213" customHeight="1" thickBot="1" x14ac:dyDescent="0.25">
      <c r="A9" s="21">
        <v>3</v>
      </c>
      <c r="B9" s="29" t="s">
        <v>40</v>
      </c>
      <c r="C9" s="32" t="s">
        <v>41</v>
      </c>
      <c r="D9" s="22" t="s">
        <v>18</v>
      </c>
      <c r="E9" s="23">
        <v>1</v>
      </c>
      <c r="F9" s="3"/>
      <c r="G9" s="25">
        <f t="shared" si="0"/>
        <v>0</v>
      </c>
      <c r="H9" s="27">
        <f t="shared" si="1"/>
        <v>1</v>
      </c>
      <c r="I9" s="26">
        <f t="shared" si="2"/>
        <v>200</v>
      </c>
      <c r="J9" s="28">
        <f t="shared" si="3"/>
        <v>0</v>
      </c>
      <c r="K9" s="60">
        <f t="shared" si="4"/>
        <v>0</v>
      </c>
      <c r="M9" s="24">
        <v>9000</v>
      </c>
    </row>
    <row r="10" spans="1:13" s="20" customFormat="1" ht="240.6" customHeight="1" thickBot="1" x14ac:dyDescent="0.25">
      <c r="A10" s="21">
        <v>4</v>
      </c>
      <c r="B10" s="29" t="s">
        <v>42</v>
      </c>
      <c r="C10" s="32" t="s">
        <v>43</v>
      </c>
      <c r="D10" s="22" t="s">
        <v>18</v>
      </c>
      <c r="E10" s="23">
        <v>1</v>
      </c>
      <c r="F10" s="3"/>
      <c r="G10" s="25">
        <f t="shared" si="0"/>
        <v>0</v>
      </c>
      <c r="H10" s="27">
        <f t="shared" si="1"/>
        <v>1</v>
      </c>
      <c r="I10" s="26">
        <f t="shared" si="2"/>
        <v>200</v>
      </c>
      <c r="J10" s="28">
        <f t="shared" si="3"/>
        <v>0</v>
      </c>
      <c r="K10" s="60">
        <f t="shared" si="4"/>
        <v>0</v>
      </c>
      <c r="L10" s="30"/>
      <c r="M10" s="24">
        <v>11000</v>
      </c>
    </row>
    <row r="11" spans="1:13" s="20" customFormat="1" ht="216" customHeight="1" thickBot="1" x14ac:dyDescent="0.25">
      <c r="A11" s="21"/>
      <c r="B11" s="29" t="s">
        <v>35</v>
      </c>
      <c r="C11" s="32" t="s">
        <v>34</v>
      </c>
      <c r="D11" s="22" t="s">
        <v>18</v>
      </c>
      <c r="E11" s="23">
        <v>1</v>
      </c>
      <c r="F11" s="3"/>
      <c r="G11" s="25">
        <f t="shared" si="0"/>
        <v>0</v>
      </c>
      <c r="H11" s="27">
        <f t="shared" ref="H11:H14" si="5">E11*$J$5</f>
        <v>1</v>
      </c>
      <c r="I11" s="26">
        <f t="shared" ref="I11:I14" si="6">E11*$K$5</f>
        <v>200</v>
      </c>
      <c r="J11" s="28">
        <f t="shared" ref="J11:J14" si="7">G11*J$5</f>
        <v>0</v>
      </c>
      <c r="K11" s="60">
        <f t="shared" ref="K11:K14" si="8">G11*K$5</f>
        <v>0</v>
      </c>
      <c r="L11" s="30"/>
      <c r="M11" s="24"/>
    </row>
    <row r="12" spans="1:13" s="20" customFormat="1" ht="216" customHeight="1" thickBot="1" x14ac:dyDescent="0.25">
      <c r="A12" s="21"/>
      <c r="B12" s="29" t="s">
        <v>28</v>
      </c>
      <c r="C12" s="32" t="s">
        <v>29</v>
      </c>
      <c r="D12" s="22" t="s">
        <v>18</v>
      </c>
      <c r="E12" s="23">
        <v>1</v>
      </c>
      <c r="F12" s="3"/>
      <c r="G12" s="25">
        <f t="shared" si="0"/>
        <v>0</v>
      </c>
      <c r="H12" s="27">
        <f t="shared" si="5"/>
        <v>1</v>
      </c>
      <c r="I12" s="26">
        <f t="shared" si="6"/>
        <v>200</v>
      </c>
      <c r="J12" s="28">
        <f t="shared" si="7"/>
        <v>0</v>
      </c>
      <c r="K12" s="60">
        <f t="shared" si="8"/>
        <v>0</v>
      </c>
      <c r="L12" s="30"/>
      <c r="M12" s="24"/>
    </row>
    <row r="13" spans="1:13" s="20" customFormat="1" ht="216" customHeight="1" thickBot="1" x14ac:dyDescent="0.25">
      <c r="A13" s="21"/>
      <c r="B13" s="29" t="s">
        <v>30</v>
      </c>
      <c r="C13" s="32" t="s">
        <v>31</v>
      </c>
      <c r="D13" s="22" t="s">
        <v>18</v>
      </c>
      <c r="E13" s="23">
        <v>1</v>
      </c>
      <c r="F13" s="3"/>
      <c r="G13" s="25">
        <f t="shared" si="0"/>
        <v>0</v>
      </c>
      <c r="H13" s="27">
        <f t="shared" si="5"/>
        <v>1</v>
      </c>
      <c r="I13" s="26">
        <f t="shared" si="6"/>
        <v>200</v>
      </c>
      <c r="J13" s="28">
        <f t="shared" si="7"/>
        <v>0</v>
      </c>
      <c r="K13" s="60">
        <f t="shared" si="8"/>
        <v>0</v>
      </c>
      <c r="L13" s="30"/>
      <c r="M13" s="24"/>
    </row>
    <row r="14" spans="1:13" s="20" customFormat="1" ht="216" customHeight="1" thickBot="1" x14ac:dyDescent="0.25">
      <c r="A14" s="21"/>
      <c r="B14" s="29" t="s">
        <v>32</v>
      </c>
      <c r="C14" s="32" t="s">
        <v>33</v>
      </c>
      <c r="D14" s="22" t="s">
        <v>18</v>
      </c>
      <c r="E14" s="23">
        <v>1</v>
      </c>
      <c r="F14" s="3"/>
      <c r="G14" s="25">
        <f t="shared" si="0"/>
        <v>0</v>
      </c>
      <c r="H14" s="27">
        <f t="shared" si="5"/>
        <v>1</v>
      </c>
      <c r="I14" s="26">
        <f t="shared" si="6"/>
        <v>200</v>
      </c>
      <c r="J14" s="28">
        <f t="shared" si="7"/>
        <v>0</v>
      </c>
      <c r="K14" s="60">
        <f t="shared" si="8"/>
        <v>0</v>
      </c>
      <c r="L14" s="30"/>
      <c r="M14" s="24"/>
    </row>
    <row r="15" spans="1:13" s="20" customFormat="1" ht="46.15" customHeight="1" thickBot="1" x14ac:dyDescent="0.25">
      <c r="A15" s="21">
        <v>5</v>
      </c>
      <c r="B15" s="33" t="s">
        <v>44</v>
      </c>
      <c r="C15" s="59" t="s">
        <v>45</v>
      </c>
      <c r="D15" s="22" t="s">
        <v>18</v>
      </c>
      <c r="E15" s="23">
        <v>1</v>
      </c>
      <c r="F15" s="3"/>
      <c r="G15" s="25">
        <f t="shared" si="0"/>
        <v>0</v>
      </c>
      <c r="H15" s="27">
        <f t="shared" si="1"/>
        <v>1</v>
      </c>
      <c r="I15" s="26">
        <f t="shared" si="2"/>
        <v>200</v>
      </c>
      <c r="J15" s="28">
        <f t="shared" si="3"/>
        <v>0</v>
      </c>
      <c r="K15" s="60">
        <f t="shared" si="4"/>
        <v>0</v>
      </c>
      <c r="M15" s="24">
        <v>12000</v>
      </c>
    </row>
    <row r="16" spans="1:13" s="20" customFormat="1" ht="47.45" customHeight="1" thickBot="1" x14ac:dyDescent="0.25">
      <c r="A16" s="21">
        <v>6</v>
      </c>
      <c r="B16" s="29" t="s">
        <v>46</v>
      </c>
      <c r="C16" s="32" t="s">
        <v>26</v>
      </c>
      <c r="D16" s="22" t="s">
        <v>18</v>
      </c>
      <c r="E16" s="23">
        <v>1</v>
      </c>
      <c r="F16" s="3"/>
      <c r="G16" s="25">
        <f t="shared" si="0"/>
        <v>0</v>
      </c>
      <c r="H16" s="27">
        <f t="shared" si="1"/>
        <v>1</v>
      </c>
      <c r="I16" s="26">
        <f t="shared" si="2"/>
        <v>200</v>
      </c>
      <c r="J16" s="28">
        <f t="shared" si="3"/>
        <v>0</v>
      </c>
      <c r="K16" s="60">
        <f t="shared" si="4"/>
        <v>0</v>
      </c>
      <c r="M16" s="24">
        <v>45000</v>
      </c>
    </row>
    <row r="17" spans="1:13" s="20" customFormat="1" ht="63" customHeight="1" thickBot="1" x14ac:dyDescent="0.25">
      <c r="A17" s="21">
        <v>7</v>
      </c>
      <c r="B17" s="33" t="s">
        <v>47</v>
      </c>
      <c r="C17" s="34" t="s">
        <v>48</v>
      </c>
      <c r="D17" s="22" t="s">
        <v>18</v>
      </c>
      <c r="E17" s="23">
        <v>1</v>
      </c>
      <c r="F17" s="3"/>
      <c r="G17" s="25">
        <f t="shared" si="0"/>
        <v>0</v>
      </c>
      <c r="H17" s="27">
        <f t="shared" si="1"/>
        <v>1</v>
      </c>
      <c r="I17" s="26">
        <f t="shared" si="2"/>
        <v>200</v>
      </c>
      <c r="J17" s="28">
        <f t="shared" si="3"/>
        <v>0</v>
      </c>
      <c r="K17" s="60">
        <f t="shared" si="4"/>
        <v>0</v>
      </c>
      <c r="M17" s="24">
        <v>10000</v>
      </c>
    </row>
    <row r="18" spans="1:13" ht="46.5" customHeight="1" thickBot="1" x14ac:dyDescent="0.25">
      <c r="D18" s="90" t="s">
        <v>74</v>
      </c>
      <c r="E18" s="91"/>
      <c r="F18" s="35"/>
      <c r="G18" s="36">
        <f>SUM(G7:G17)</f>
        <v>0</v>
      </c>
      <c r="H18" s="92"/>
      <c r="I18" s="93"/>
      <c r="J18" s="36">
        <f>SUM(J7:J17)</f>
        <v>0</v>
      </c>
      <c r="K18" s="36">
        <f>SUM(K7:K17)</f>
        <v>0</v>
      </c>
    </row>
    <row r="19" spans="1:13" ht="10.5" customHeight="1" thickBot="1" x14ac:dyDescent="0.25">
      <c r="D19" s="38"/>
      <c r="E19" s="38"/>
      <c r="F19" s="38"/>
      <c r="G19" s="39"/>
      <c r="H19" s="39"/>
      <c r="I19" s="39"/>
      <c r="J19" s="37"/>
      <c r="K19" s="37"/>
    </row>
    <row r="20" spans="1:13" ht="14.25" thickBot="1" x14ac:dyDescent="0.25">
      <c r="D20" s="38"/>
      <c r="E20" s="38"/>
      <c r="F20" s="38"/>
      <c r="G20" s="39"/>
      <c r="H20" s="39"/>
      <c r="I20" s="39"/>
      <c r="J20" s="9" t="s">
        <v>19</v>
      </c>
      <c r="K20" s="9" t="s">
        <v>20</v>
      </c>
    </row>
    <row r="21" spans="1:13" ht="13.5" hidden="1" thickBot="1" x14ac:dyDescent="0.25">
      <c r="D21" s="38"/>
      <c r="E21" s="38"/>
      <c r="F21" s="38"/>
      <c r="G21" s="39"/>
      <c r="H21" s="39"/>
      <c r="I21" s="39"/>
      <c r="J21" s="38">
        <f>$J$5/100</f>
        <v>0.01</v>
      </c>
      <c r="K21" s="38">
        <f>$K$5/100</f>
        <v>2</v>
      </c>
    </row>
    <row r="22" spans="1:13" ht="24.75" customHeight="1" thickBot="1" x14ac:dyDescent="0.25">
      <c r="D22" s="40"/>
      <c r="E22" s="40"/>
      <c r="F22" s="40"/>
      <c r="G22" s="40"/>
      <c r="H22" s="40"/>
      <c r="I22" s="40"/>
      <c r="J22" s="41">
        <f>ROUNDUP(J21,0)</f>
        <v>1</v>
      </c>
      <c r="K22" s="41">
        <f>ROUNDUP(K21,0)</f>
        <v>2</v>
      </c>
    </row>
    <row r="23" spans="1:13" ht="41.25" thickBot="1" x14ac:dyDescent="0.25">
      <c r="A23" s="9" t="s">
        <v>21</v>
      </c>
      <c r="B23" s="10" t="s">
        <v>4</v>
      </c>
      <c r="C23" s="10" t="s">
        <v>5</v>
      </c>
      <c r="D23" s="42" t="s">
        <v>12</v>
      </c>
      <c r="E23" s="42" t="s">
        <v>22</v>
      </c>
      <c r="F23" s="43" t="s">
        <v>14</v>
      </c>
      <c r="G23" s="44" t="s">
        <v>15</v>
      </c>
      <c r="H23" s="45" t="s">
        <v>7</v>
      </c>
      <c r="I23" s="45" t="s">
        <v>8</v>
      </c>
      <c r="J23" s="9" t="s">
        <v>16</v>
      </c>
      <c r="K23" s="9" t="s">
        <v>17</v>
      </c>
    </row>
    <row r="24" spans="1:13" s="20" customFormat="1" ht="27.75" customHeight="1" thickBot="1" x14ac:dyDescent="0.25">
      <c r="A24" s="14" t="s">
        <v>9</v>
      </c>
      <c r="B24" s="46" t="s">
        <v>23</v>
      </c>
      <c r="C24" s="47" t="s">
        <v>24</v>
      </c>
      <c r="D24" s="94"/>
      <c r="E24" s="95"/>
      <c r="F24" s="95"/>
      <c r="G24" s="95"/>
      <c r="H24" s="95"/>
      <c r="I24" s="95"/>
      <c r="J24" s="95"/>
      <c r="K24" s="96"/>
    </row>
    <row r="25" spans="1:13" ht="65.45" customHeight="1" thickBot="1" x14ac:dyDescent="0.25">
      <c r="A25" s="21">
        <v>1</v>
      </c>
      <c r="B25" s="29" t="s">
        <v>49</v>
      </c>
      <c r="C25" s="48" t="s">
        <v>50</v>
      </c>
      <c r="D25" s="49" t="s">
        <v>25</v>
      </c>
      <c r="E25" s="50">
        <v>1</v>
      </c>
      <c r="F25" s="3"/>
      <c r="G25" s="28">
        <f>E25*F25</f>
        <v>0</v>
      </c>
      <c r="H25" s="1">
        <f>E25*$J$22</f>
        <v>1</v>
      </c>
      <c r="I25" s="2">
        <f>E25*$K$22</f>
        <v>2</v>
      </c>
      <c r="J25" s="28">
        <f>G25*J$5</f>
        <v>0</v>
      </c>
      <c r="K25" s="61">
        <f>G25*K$5</f>
        <v>0</v>
      </c>
      <c r="M25" s="24">
        <v>45000</v>
      </c>
    </row>
    <row r="26" spans="1:13" ht="39" thickBot="1" x14ac:dyDescent="0.25">
      <c r="A26" s="21">
        <v>2</v>
      </c>
      <c r="B26" s="31" t="s">
        <v>51</v>
      </c>
      <c r="C26" s="51" t="s">
        <v>26</v>
      </c>
      <c r="D26" s="52" t="s">
        <v>18</v>
      </c>
      <c r="E26" s="53">
        <v>1</v>
      </c>
      <c r="F26" s="3"/>
      <c r="G26" s="28">
        <f>E26*F26</f>
        <v>0</v>
      </c>
      <c r="H26" s="1">
        <f t="shared" ref="H26:H27" si="9">E26*$J$22</f>
        <v>1</v>
      </c>
      <c r="I26" s="2">
        <f t="shared" ref="I26:I27" si="10">E26*$K$22</f>
        <v>2</v>
      </c>
      <c r="J26" s="28">
        <f>G26*J$5</f>
        <v>0</v>
      </c>
      <c r="K26" s="61">
        <f>G26*K$5</f>
        <v>0</v>
      </c>
      <c r="M26" s="24">
        <v>20000</v>
      </c>
    </row>
    <row r="27" spans="1:13" ht="32.25" thickBot="1" x14ac:dyDescent="0.25">
      <c r="A27" s="21">
        <v>3</v>
      </c>
      <c r="B27" s="31" t="s">
        <v>52</v>
      </c>
      <c r="C27" s="51" t="s">
        <v>27</v>
      </c>
      <c r="D27" s="49" t="s">
        <v>18</v>
      </c>
      <c r="E27" s="50">
        <v>1</v>
      </c>
      <c r="F27" s="3"/>
      <c r="G27" s="28">
        <f>E27*F27</f>
        <v>0</v>
      </c>
      <c r="H27" s="1">
        <f t="shared" si="9"/>
        <v>1</v>
      </c>
      <c r="I27" s="2">
        <f t="shared" si="10"/>
        <v>2</v>
      </c>
      <c r="J27" s="28">
        <f>G27*J$5</f>
        <v>0</v>
      </c>
      <c r="K27" s="61">
        <f>G27*K$5</f>
        <v>0</v>
      </c>
      <c r="M27" s="24">
        <v>29999.999999999996</v>
      </c>
    </row>
    <row r="28" spans="1:13" ht="51.75" customHeight="1" thickBot="1" x14ac:dyDescent="0.25">
      <c r="D28" s="97" t="s">
        <v>72</v>
      </c>
      <c r="E28" s="98"/>
      <c r="F28" s="54"/>
      <c r="G28" s="55">
        <f>SUM(G25:G27)</f>
        <v>0</v>
      </c>
      <c r="H28" s="55"/>
      <c r="I28" s="55"/>
      <c r="J28" s="36">
        <f>SUM(J25:J27)</f>
        <v>0</v>
      </c>
      <c r="K28" s="36">
        <f>SUM(K25:K27)</f>
        <v>0</v>
      </c>
    </row>
    <row r="29" spans="1:13" x14ac:dyDescent="0.2">
      <c r="D29" s="40"/>
      <c r="E29" s="40"/>
      <c r="F29" s="40"/>
      <c r="G29" s="40"/>
      <c r="H29" s="40"/>
      <c r="I29" s="40"/>
      <c r="J29" s="40"/>
      <c r="K29" s="56"/>
    </row>
    <row r="30" spans="1:13" ht="13.5" thickBot="1" x14ac:dyDescent="0.25">
      <c r="D30" s="40"/>
      <c r="E30" s="40"/>
      <c r="F30" s="40"/>
      <c r="G30" s="40"/>
      <c r="H30" s="40"/>
      <c r="I30" s="40"/>
      <c r="J30" s="40"/>
      <c r="K30" s="56"/>
    </row>
    <row r="31" spans="1:13" ht="33.75" customHeight="1" thickBot="1" x14ac:dyDescent="0.25">
      <c r="D31" s="99" t="s">
        <v>73</v>
      </c>
      <c r="E31" s="100"/>
      <c r="F31" s="101"/>
      <c r="G31" s="28">
        <f>G28+G18</f>
        <v>0</v>
      </c>
      <c r="H31" s="102"/>
      <c r="I31" s="103"/>
      <c r="J31" s="57">
        <f>J28+J18</f>
        <v>0</v>
      </c>
      <c r="K31" s="57">
        <f>K28+K18</f>
        <v>0</v>
      </c>
    </row>
    <row r="33" spans="2:4" ht="13.5" thickBot="1" x14ac:dyDescent="0.25"/>
    <row r="34" spans="2:4" ht="36" customHeight="1" thickBot="1" x14ac:dyDescent="0.25">
      <c r="B34" s="87" t="s">
        <v>68</v>
      </c>
      <c r="C34" s="88"/>
      <c r="D34" s="89"/>
    </row>
    <row r="35" spans="2:4" ht="51" x14ac:dyDescent="0.2">
      <c r="B35" s="62" t="s">
        <v>53</v>
      </c>
      <c r="C35" s="63" t="s">
        <v>66</v>
      </c>
      <c r="D35" s="64" t="s">
        <v>67</v>
      </c>
    </row>
    <row r="36" spans="2:4" ht="33" customHeight="1" x14ac:dyDescent="0.2">
      <c r="B36" s="65" t="s">
        <v>54</v>
      </c>
      <c r="C36" s="68"/>
      <c r="D36" s="66">
        <f>C36+$G$31</f>
        <v>0</v>
      </c>
    </row>
    <row r="37" spans="2:4" ht="33" customHeight="1" x14ac:dyDescent="0.2">
      <c r="B37" s="65" t="s">
        <v>55</v>
      </c>
      <c r="C37" s="68"/>
      <c r="D37" s="66">
        <f t="shared" ref="D37:D48" si="11">C37+$G$31</f>
        <v>0</v>
      </c>
    </row>
    <row r="38" spans="2:4" ht="33" customHeight="1" x14ac:dyDescent="0.2">
      <c r="B38" s="65" t="s">
        <v>56</v>
      </c>
      <c r="C38" s="68"/>
      <c r="D38" s="66">
        <f t="shared" si="11"/>
        <v>0</v>
      </c>
    </row>
    <row r="39" spans="2:4" ht="33" customHeight="1" x14ac:dyDescent="0.2">
      <c r="B39" s="65" t="s">
        <v>57</v>
      </c>
      <c r="C39" s="68"/>
      <c r="D39" s="66">
        <f>C39+$G$31</f>
        <v>0</v>
      </c>
    </row>
    <row r="40" spans="2:4" ht="33" customHeight="1" x14ac:dyDescent="0.2">
      <c r="B40" s="65" t="s">
        <v>58</v>
      </c>
      <c r="C40" s="68"/>
      <c r="D40" s="66">
        <f t="shared" si="11"/>
        <v>0</v>
      </c>
    </row>
    <row r="41" spans="2:4" ht="33" customHeight="1" x14ac:dyDescent="0.2">
      <c r="B41" s="65" t="s">
        <v>59</v>
      </c>
      <c r="C41" s="68"/>
      <c r="D41" s="66">
        <f>C41+$G$31</f>
        <v>0</v>
      </c>
    </row>
    <row r="42" spans="2:4" ht="33" customHeight="1" x14ac:dyDescent="0.2">
      <c r="B42" s="65" t="s">
        <v>60</v>
      </c>
      <c r="C42" s="68"/>
      <c r="D42" s="66">
        <f t="shared" si="11"/>
        <v>0</v>
      </c>
    </row>
    <row r="43" spans="2:4" ht="33" customHeight="1" x14ac:dyDescent="0.2">
      <c r="B43" s="65" t="s">
        <v>61</v>
      </c>
      <c r="C43" s="68"/>
      <c r="D43" s="66">
        <f t="shared" si="11"/>
        <v>0</v>
      </c>
    </row>
    <row r="44" spans="2:4" ht="33" customHeight="1" x14ac:dyDescent="0.2">
      <c r="B44" s="65" t="s">
        <v>75</v>
      </c>
      <c r="C44" s="68"/>
      <c r="D44" s="66">
        <f t="shared" si="11"/>
        <v>0</v>
      </c>
    </row>
    <row r="45" spans="2:4" ht="33" customHeight="1" x14ac:dyDescent="0.2">
      <c r="B45" s="65" t="s">
        <v>62</v>
      </c>
      <c r="C45" s="68"/>
      <c r="D45" s="66">
        <f t="shared" si="11"/>
        <v>0</v>
      </c>
    </row>
    <row r="46" spans="2:4" ht="33" customHeight="1" x14ac:dyDescent="0.2">
      <c r="B46" s="65" t="s">
        <v>63</v>
      </c>
      <c r="C46" s="68"/>
      <c r="D46" s="66">
        <f t="shared" si="11"/>
        <v>0</v>
      </c>
    </row>
    <row r="47" spans="2:4" ht="33" customHeight="1" x14ac:dyDescent="0.2">
      <c r="B47" s="65" t="s">
        <v>64</v>
      </c>
      <c r="C47" s="68"/>
      <c r="D47" s="66">
        <f t="shared" si="11"/>
        <v>0</v>
      </c>
    </row>
    <row r="48" spans="2:4" ht="33" customHeight="1" thickBot="1" x14ac:dyDescent="0.25">
      <c r="B48" s="67" t="s">
        <v>65</v>
      </c>
      <c r="C48" s="69"/>
      <c r="D48" s="66">
        <f t="shared" si="11"/>
        <v>0</v>
      </c>
    </row>
    <row r="49" spans="2:9" ht="13.5" thickBot="1" x14ac:dyDescent="0.25"/>
    <row r="50" spans="2:9" x14ac:dyDescent="0.2">
      <c r="B50" s="104" t="s">
        <v>76</v>
      </c>
      <c r="C50" s="105"/>
      <c r="D50" s="105"/>
      <c r="E50" s="105"/>
      <c r="F50" s="104" t="s">
        <v>77</v>
      </c>
      <c r="G50" s="105"/>
      <c r="H50" s="105"/>
      <c r="I50" s="106"/>
    </row>
    <row r="51" spans="2:9" ht="38.25" x14ac:dyDescent="0.2">
      <c r="B51" s="107" t="s">
        <v>78</v>
      </c>
      <c r="C51" s="108"/>
      <c r="D51" s="109" t="s">
        <v>79</v>
      </c>
      <c r="E51" s="110"/>
      <c r="F51" s="71" t="s">
        <v>80</v>
      </c>
      <c r="G51" s="109"/>
      <c r="H51" s="110"/>
      <c r="I51" s="111"/>
    </row>
    <row r="52" spans="2:9" ht="38.25" x14ac:dyDescent="0.2">
      <c r="B52" s="107" t="s">
        <v>81</v>
      </c>
      <c r="C52" s="108"/>
      <c r="D52" s="109" t="s">
        <v>100</v>
      </c>
      <c r="E52" s="110"/>
      <c r="F52" s="71" t="s">
        <v>82</v>
      </c>
      <c r="G52" s="109"/>
      <c r="H52" s="110"/>
      <c r="I52" s="111"/>
    </row>
    <row r="53" spans="2:9" ht="25.5" x14ac:dyDescent="0.2">
      <c r="B53" s="107" t="s">
        <v>83</v>
      </c>
      <c r="C53" s="108"/>
      <c r="D53" s="109" t="s">
        <v>84</v>
      </c>
      <c r="E53" s="110"/>
      <c r="F53" s="71" t="s">
        <v>85</v>
      </c>
      <c r="G53" s="109"/>
      <c r="H53" s="110"/>
      <c r="I53" s="111"/>
    </row>
    <row r="54" spans="2:9" ht="25.5" x14ac:dyDescent="0.2">
      <c r="B54" s="107" t="s">
        <v>86</v>
      </c>
      <c r="C54" s="108"/>
      <c r="D54" s="109" t="s">
        <v>98</v>
      </c>
      <c r="E54" s="110"/>
      <c r="F54" s="71" t="s">
        <v>87</v>
      </c>
      <c r="G54" s="109" t="s">
        <v>99</v>
      </c>
      <c r="H54" s="110"/>
      <c r="I54" s="111"/>
    </row>
    <row r="55" spans="2:9" ht="13.5" thickBot="1" x14ac:dyDescent="0.25">
      <c r="B55" s="112" t="s">
        <v>88</v>
      </c>
      <c r="C55" s="113"/>
      <c r="D55" s="114" t="s">
        <v>89</v>
      </c>
      <c r="E55" s="115"/>
      <c r="F55" s="71" t="s">
        <v>90</v>
      </c>
      <c r="G55" s="116"/>
      <c r="H55" s="117"/>
      <c r="I55" s="118"/>
    </row>
    <row r="56" spans="2:9" x14ac:dyDescent="0.2">
      <c r="B56" s="119" t="s">
        <v>91</v>
      </c>
      <c r="C56" s="120"/>
      <c r="D56" s="120"/>
      <c r="E56" s="121"/>
      <c r="F56" s="70" t="s">
        <v>92</v>
      </c>
      <c r="G56" s="109"/>
      <c r="H56" s="110"/>
      <c r="I56" s="111"/>
    </row>
    <row r="57" spans="2:9" ht="38.25" x14ac:dyDescent="0.2">
      <c r="B57" s="122"/>
      <c r="C57" s="123"/>
      <c r="D57" s="123"/>
      <c r="E57" s="124"/>
      <c r="F57" s="70" t="s">
        <v>93</v>
      </c>
      <c r="G57" s="109"/>
      <c r="H57" s="110"/>
      <c r="I57" s="111"/>
    </row>
    <row r="58" spans="2:9" x14ac:dyDescent="0.2">
      <c r="B58" s="122"/>
      <c r="C58" s="123"/>
      <c r="D58" s="123"/>
      <c r="E58" s="124"/>
      <c r="F58" s="70" t="s">
        <v>94</v>
      </c>
      <c r="G58" s="109"/>
      <c r="H58" s="110"/>
      <c r="I58" s="111"/>
    </row>
    <row r="59" spans="2:9" x14ac:dyDescent="0.2">
      <c r="B59" s="122"/>
      <c r="C59" s="123"/>
      <c r="D59" s="123"/>
      <c r="E59" s="124"/>
      <c r="F59" s="70" t="s">
        <v>95</v>
      </c>
      <c r="G59" s="109"/>
      <c r="H59" s="110"/>
      <c r="I59" s="111"/>
    </row>
    <row r="60" spans="2:9" x14ac:dyDescent="0.2">
      <c r="B60" s="122"/>
      <c r="C60" s="123"/>
      <c r="D60" s="123"/>
      <c r="E60" s="124"/>
      <c r="F60" s="70" t="s">
        <v>96</v>
      </c>
      <c r="G60" s="109"/>
      <c r="H60" s="110"/>
      <c r="I60" s="111"/>
    </row>
    <row r="61" spans="2:9" ht="13.5" thickBot="1" x14ac:dyDescent="0.25">
      <c r="B61" s="125"/>
      <c r="C61" s="126"/>
      <c r="D61" s="126"/>
      <c r="E61" s="127"/>
      <c r="F61" s="72" t="s">
        <v>97</v>
      </c>
      <c r="G61" s="114"/>
      <c r="H61" s="128"/>
      <c r="I61" s="115"/>
    </row>
  </sheetData>
  <sheetProtection formatColumns="0" formatRows="0" deleteColumns="0" deleteRows="0" selectLockedCells="1" autoFilter="0"/>
  <protectedRanges>
    <protectedRange sqref="G55 D55 B56 G57:I61" name="Område1"/>
  </protectedRanges>
  <mergeCells count="37">
    <mergeCell ref="B56:E61"/>
    <mergeCell ref="G56:I56"/>
    <mergeCell ref="G57:I57"/>
    <mergeCell ref="G58:I58"/>
    <mergeCell ref="G59:I59"/>
    <mergeCell ref="G60:I60"/>
    <mergeCell ref="G61:I61"/>
    <mergeCell ref="B54:C54"/>
    <mergeCell ref="D54:E54"/>
    <mergeCell ref="G54:I54"/>
    <mergeCell ref="B55:C55"/>
    <mergeCell ref="D55:E55"/>
    <mergeCell ref="G55:I55"/>
    <mergeCell ref="B52:C52"/>
    <mergeCell ref="D52:E52"/>
    <mergeCell ref="G52:I52"/>
    <mergeCell ref="B53:C53"/>
    <mergeCell ref="D53:E53"/>
    <mergeCell ref="G53:I53"/>
    <mergeCell ref="B50:E50"/>
    <mergeCell ref="F50:I50"/>
    <mergeCell ref="B51:C51"/>
    <mergeCell ref="D51:E51"/>
    <mergeCell ref="G51:I51"/>
    <mergeCell ref="B34:D34"/>
    <mergeCell ref="D18:E18"/>
    <mergeCell ref="H18:I18"/>
    <mergeCell ref="D24:K24"/>
    <mergeCell ref="D28:E28"/>
    <mergeCell ref="D31:F31"/>
    <mergeCell ref="H31:I31"/>
    <mergeCell ref="I5:I6"/>
    <mergeCell ref="A1:F3"/>
    <mergeCell ref="A4:B4"/>
    <mergeCell ref="D4:G4"/>
    <mergeCell ref="D5:G5"/>
    <mergeCell ref="H5:H6"/>
  </mergeCells>
  <printOptions horizontalCentered="1"/>
  <pageMargins left="0.11811023622047245" right="0.11811023622047245" top="0.11811023622047245" bottom="0.23622047244094491" header="0.19685039370078741" footer="0.31496062992125984"/>
  <pageSetup scale="23" fitToHeight="4" orientation="portrait" r:id="rId1"/>
  <headerFooter>
    <oddFooter>&amp;C&amp;P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143bf4f5-7cc2-4385-8006-c9036596f5c7">
      <Terms xmlns="http://schemas.microsoft.com/office/infopath/2007/PartnerControls"/>
    </lcf76f155ced4ddcb4097134ff3c332f>
    <PADescription xmlns="143bf4f5-7cc2-4385-8006-c9036596f5c7" xsi:nil="true"/>
    <Donor xmlns="143bf4f5-7cc2-4385-8006-c9036596f5c7" xsi:nil="true"/>
    <Expirydate xmlns="143bf4f5-7cc2-4385-8006-c9036596f5c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43B6D6-3420-4803-92EC-DA22B129CA0C}">
  <ds:schemaRefs>
    <ds:schemaRef ds:uri="http://schemas.microsoft.com/office/2006/metadata/properties"/>
    <ds:schemaRef ds:uri="http://schemas.microsoft.com/office/infopath/2007/PartnerControls"/>
    <ds:schemaRef ds:uri="143bf4f5-7cc2-4385-8006-c9036596f5c7"/>
    <ds:schemaRef ds:uri="df39d53a-21ec-4f19-b819-c17052708e15"/>
  </ds:schemaRefs>
</ds:datastoreItem>
</file>

<file path=customXml/itemProps2.xml><?xml version="1.0" encoding="utf-8"?>
<ds:datastoreItem xmlns:ds="http://schemas.openxmlformats.org/officeDocument/2006/customXml" ds:itemID="{0A091384-B6FD-423A-AA72-FC517C9C0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3bf4f5-7cc2-4385-8006-c9036596f5c7"/>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9DF3DD-5535-4A7E-BF16-A4912A305E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WATA Calc</vt:lpstr>
      <vt:lpstr>'WATA Calc'!Print_Area</vt:lpstr>
      <vt:lpstr>'WATA Calc'!Print_Titles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Reem Ghazal</cp:lastModifiedBy>
  <cp:revision/>
  <cp:lastPrinted>2026-05-11T11:58:41Z</cp:lastPrinted>
  <dcterms:created xsi:type="dcterms:W3CDTF">2024-07-08T11:39:53Z</dcterms:created>
  <dcterms:modified xsi:type="dcterms:W3CDTF">2026-05-17T07:02:27Z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y fmtid="{D5CDD505-2E9C-101B-9397-08002B2CF9AE}" pid="3" name="Order">
    <vt:r8>194700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